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L9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E10" i="9"/>
  <c r="E18" i="9"/>
  <c r="E26" i="9"/>
  <c r="E34" i="9"/>
  <c r="E42" i="9"/>
  <c r="E50" i="9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J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<sst xmlns="http://schemas.openxmlformats.org/spreadsheetml/2006/main" count="74" uniqueCount="26">
  <si>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</si>
  <si>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</si>
  <si>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</si>
  <si>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</si>
  <si>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</si>
  <si>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</si>
  <si>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</si>
  <si>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</si>
  <si>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</si>
  <si>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</si>
  <si>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</si>
  <si>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</si>
  <si>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</si>
  <si>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</si>
  <si>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</si>
  <si>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</si>
  <si>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</si>
  <si>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</si>
  <si>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</si>
  <si>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</si>
  <si>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</si>
  <si>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</si>
  <si>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</si>
  <si>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3B</t>
  </si>
  <si>
    <t>4B</t>
  </si>
  <si>
    <t>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</si>
</sst>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6.5583681819423853E-2</c:v>
                </c:pt>
                <c:pt idx="1">
                  <c:v>4.6940653406127686E-2</c:v>
                </c:pt>
                <c:pt idx="2">
                  <c:v>5.8396777109986475E-2</c:v>
                </c:pt>
                <c:pt idx="3">
                  <c:v>5.7489679738737635E-2</c:v>
                </c:pt>
                <c:pt idx="4">
                  <c:v>5.9002735432679504E-2</c:v>
                </c:pt>
                <c:pt idx="5">
                  <c:v>5.2305396343598515E-2</c:v>
                </c:pt>
                <c:pt idx="6">
                  <c:v>6.7619709863119257E-2</c:v>
                </c:pt>
                <c:pt idx="7">
                  <c:v>4.8271041868935272E-2</c:v>
                </c:pt>
                <c:pt idx="8">
                  <c:v>4.4207081384736176E-2</c:v>
                </c:pt>
                <c:pt idx="9">
                  <c:v>4.4295955272064487E-2</c:v>
                </c:pt>
                <c:pt idx="10">
                  <c:v>4.8707331861274898E-2</c:v>
                </c:pt>
                <c:pt idx="11">
                  <c:v>4.6681582871240718E-2</c:v>
                </c:pt>
                <c:pt idx="12">
                  <c:v>4.6735939371999762E-2</c:v>
                </c:pt>
                <c:pt idx="13">
                  <c:v>3.9463228461549538E-2</c:v>
                </c:pt>
                <c:pt idx="14">
                  <c:v>3.5472519372721827E-2</c:v>
                </c:pt>
                <c:pt idx="15">
                  <c:v>3.54725193727215E-2</c:v>
                </c:pt>
                <c:pt idx="16">
                  <c:v>3.6175422947602134E-2</c:v>
                </c:pt>
                <c:pt idx="17">
                  <c:v>3.7314632673710567E-2</c:v>
                </c:pt>
                <c:pt idx="18">
                  <c:v>3.996106208366091E-2</c:v>
                </c:pt>
                <c:pt idx="19">
                  <c:v>3.5193359063984235E-2</c:v>
                </c:pt>
                <c:pt idx="20">
                  <c:v>3.455953408708546E-2</c:v>
                </c:pt>
                <c:pt idx="21">
                  <c:v>3.6086549060273823E-2</c:v>
                </c:pt>
                <c:pt idx="22">
                  <c:v>3.5302842962922881E-2</c:v>
                </c:pt>
                <c:pt idx="23">
                  <c:v>2.8293513629578215E-2</c:v>
                </c:pt>
                <c:pt idx="24">
                  <c:v>3.3069304173001073E-2</c:v>
                </c:pt>
                <c:pt idx="25">
                  <c:v>2.9946187549199518E-2</c:v>
                </c:pt>
                <c:pt idx="26">
                  <c:v>2.4980965703852505E-2</c:v>
                </c:pt>
                <c:pt idx="27">
                  <c:v>2.9926416498185483E-2</c:v>
                </c:pt>
                <c:pt idx="28">
                  <c:v>2.4059909053358457E-2</c:v>
                </c:pt>
                <c:pt idx="29">
                  <c:v>3.1711989847945349E-2</c:v>
                </c:pt>
                <c:pt idx="30">
                  <c:v>3.1028857324079073E-2</c:v>
                </c:pt>
                <c:pt idx="31">
                  <c:v>2.9808861234389149E-2</c:v>
                </c:pt>
                <c:pt idx="32">
                  <c:v>3.7685783032759337E-2</c:v>
                </c:pt>
                <c:pt idx="33">
                  <c:v>3.4486843326696E-2</c:v>
                </c:pt>
                <c:pt idx="34">
                  <c:v>3.7795795248901635E-2</c:v>
                </c:pt>
                <c:pt idx="35">
                  <c:v>4.3511046216032301E-2</c:v>
                </c:pt>
                <c:pt idx="36">
                  <c:v>3.8627969932623775E-2</c:v>
                </c:pt>
                <c:pt idx="37">
                  <c:v>3.5694284610744774E-2</c:v>
                </c:pt>
                <c:pt idx="38">
                  <c:v>4.2445079805851327E-2</c:v>
                </c:pt>
                <c:pt idx="39">
                  <c:v>3.230197463806949E-2</c:v>
                </c:pt>
                <c:pt idx="40">
                  <c:v>2.1055916486077939E-2</c:v>
                </c:pt>
                <c:pt idx="41">
                  <c:v>2.1833734669038773E-2</c:v>
                </c:pt>
                <c:pt idx="42">
                  <c:v>2.2399311929108073E-2</c:v>
                </c:pt>
                <c:pt idx="43">
                  <c:v>2.0476396105649344E-2</c:v>
                </c:pt>
                <c:pt idx="44">
                  <c:v>1.6848741772677724E-2</c:v>
                </c:pt>
                <c:pt idx="45">
                  <c:v>1.5362124021002548E-2</c:v>
                </c:pt>
                <c:pt idx="46">
                  <c:v>1.2089940999012398E-2</c:v>
                </c:pt>
                <c:pt idx="47">
                  <c:v>9.4936952924331887E-3</c:v>
                </c:pt>
                <c:pt idx="48">
                  <c:v>1.7805539100282277E-3</c:v>
                </c:pt>
                <c:pt idx="49">
                  <c:v>1.4877991607105132E-2</c:v>
                </c:pt>
                <c:pt idx="50">
                  <c:v>1.5184994331714762E-2</c:v>
                </c:pt>
                <c:pt idx="51">
                  <c:v>1.7176988753155344E-2</c:v>
                </c:pt>
                <c:pt idx="52">
                  <c:v>1.3706447944897268E-2</c:v>
                </c:pt>
                <c:pt idx="53">
                  <c:v>2.067537197728482E-2</c:v>
                </c:pt>
                <c:pt idx="54">
                  <c:v>2.6306736576741228E-2</c:v>
                </c:pt>
                <c:pt idx="55">
                  <c:v>2.7328374880163864E-2</c:v>
                </c:pt>
                <c:pt idx="56">
                  <c:v>3.1760353401540688E-2</c:v>
                </c:pt>
                <c:pt idx="57">
                  <c:v>2.9699256143785508E-2</c:v>
                </c:pt>
                <c:pt idx="58">
                  <c:v>3.7322639403014918E-2</c:v>
                </c:pt>
                <c:pt idx="59">
                  <c:v>3.8502246350636538E-2</c:v>
                </c:pt>
                <c:pt idx="60">
                  <c:v>3.7363036624528112E-2</c:v>
                </c:pt>
                <c:pt idx="61">
                  <c:v>4.2061661046222609E-2</c:v>
                </c:pt>
                <c:pt idx="62">
                  <c:v>4.1507807710641435E-2</c:v>
                </c:pt>
                <c:pt idx="63">
                  <c:v>4.3419023847945097E-2</c:v>
                </c:pt>
                <c:pt idx="64">
                  <c:v>4.177443745207126E-2</c:v>
                </c:pt>
                <c:pt idx="65">
                  <c:v>3.932636582838852E-2</c:v>
                </c:pt>
                <c:pt idx="66">
                  <c:v>3.8434006713250986E-2</c:v>
                </c:pt>
                <c:pt idx="67">
                  <c:v>3.8434006713251312E-2</c:v>
                </c:pt>
                <c:pt idx="68">
                  <c:v>3.4200385978142414E-2</c:v>
                </c:pt>
                <c:pt idx="69">
                  <c:v>2.9619332979133384E-2</c:v>
                </c:pt>
                <c:pt idx="70">
                  <c:v>2.4088525794272505E-2</c:v>
                </c:pt>
                <c:pt idx="71">
                  <c:v>2.4326458000344848E-2</c:v>
                </c:pt>
                <c:pt idx="72">
                  <c:v>3.0750455181494673E-2</c:v>
                </c:pt>
                <c:pt idx="73">
                  <c:v>4.3649518933413865E-2</c:v>
                </c:pt>
                <c:pt idx="74">
                  <c:v>4.5259544117875437E-2</c:v>
                </c:pt>
                <c:pt idx="75">
                  <c:v>2.9291679845691216E-2</c:v>
                </c:pt>
                <c:pt idx="76">
                  <c:v>3.0034988721528641E-2</c:v>
                </c:pt>
                <c:pt idx="77">
                  <c:v>3.2167970096855576E-2</c:v>
                </c:pt>
                <c:pt idx="78">
                  <c:v>3.6906999819506542E-2</c:v>
                </c:pt>
                <c:pt idx="79">
                  <c:v>3.8057909231771332E-2</c:v>
                </c:pt>
                <c:pt idx="80">
                  <c:v>3.9791377594418045E-2</c:v>
                </c:pt>
                <c:pt idx="81">
                  <c:v>3.5747212399565409E-2</c:v>
                </c:pt>
                <c:pt idx="82">
                  <c:v>3.84825399351768E-2</c:v>
                </c:pt>
                <c:pt idx="83">
                  <c:v>2.0167193771682679E-2</c:v>
                </c:pt>
                <c:pt idx="84">
                  <c:v>1.7727209671747082E-2</c:v>
                </c:pt>
                <c:pt idx="85">
                  <c:v>3.4923149477924118E-2</c:v>
                </c:pt>
                <c:pt idx="86">
                  <c:v>3.4716704167910339E-2</c:v>
                </c:pt>
                <c:pt idx="87">
                  <c:v>1.8367709619341793E-2</c:v>
                </c:pt>
                <c:pt idx="88">
                  <c:v>1.821954361588957E-2</c:v>
                </c:pt>
                <c:pt idx="89">
                  <c:v>3.3428468440834865E-2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1.2695931639484024E-2</c:v>
                </c:pt>
                <c:pt idx="1">
                  <c:v>1.3479621577945827E-2</c:v>
                </c:pt>
                <c:pt idx="2">
                  <c:v>1.8715109565463649E-2</c:v>
                </c:pt>
                <c:pt idx="3">
                  <c:v>1.9765445404244089E-2</c:v>
                </c:pt>
                <c:pt idx="4">
                  <c:v>2.1620981587832086E-2</c:v>
                </c:pt>
                <c:pt idx="5">
                  <c:v>2.410945851247194E-2</c:v>
                </c:pt>
                <c:pt idx="6">
                  <c:v>2.3336575944874038E-2</c:v>
                </c:pt>
                <c:pt idx="7">
                  <c:v>2.5170625960449344E-2</c:v>
                </c:pt>
                <c:pt idx="8">
                  <c:v>2.5211031261406461E-2</c:v>
                </c:pt>
                <c:pt idx="9">
                  <c:v>2.9769552965062496E-2</c:v>
                </c:pt>
                <c:pt idx="10">
                  <c:v>2.6993852446270648E-2</c:v>
                </c:pt>
                <c:pt idx="11">
                  <c:v>3.9633497824106745E-2</c:v>
                </c:pt>
                <c:pt idx="12">
                  <c:v>3.959309252314995E-2</c:v>
                </c:pt>
                <c:pt idx="13">
                  <c:v>4.3172278269749731E-2</c:v>
                </c:pt>
                <c:pt idx="14">
                  <c:v>4.5798105747533666E-2</c:v>
                </c:pt>
                <c:pt idx="15">
                  <c:v>4.8375456559501505E-2</c:v>
                </c:pt>
                <c:pt idx="16">
                  <c:v>6.5135114452783166E-2</c:v>
                </c:pt>
                <c:pt idx="17">
                  <c:v>6.1248893663796121E-2</c:v>
                </c:pt>
                <c:pt idx="18">
                  <c:v>5.8889695927442018E-2</c:v>
                </c:pt>
                <c:pt idx="19">
                  <c:v>5.3476460165267248E-2</c:v>
                </c:pt>
                <c:pt idx="20">
                  <c:v>4.5233211208385568E-2</c:v>
                </c:pt>
                <c:pt idx="21">
                  <c:v>3.8244483807206991E-2</c:v>
                </c:pt>
                <c:pt idx="22">
                  <c:v>4.1114894223426776E-2</c:v>
                </c:pt>
                <c:pt idx="23">
                  <c:v>2.116385583062463E-2</c:v>
                </c:pt>
                <c:pt idx="24">
                  <c:v>2.0808360281311385E-2</c:v>
                </c:pt>
                <c:pt idx="25">
                  <c:v>3.0762886065237707E-2</c:v>
                </c:pt>
                <c:pt idx="26">
                  <c:v>3.7112792890418564E-2</c:v>
                </c:pt>
                <c:pt idx="27">
                  <c:v>3.4664721266735504E-2</c:v>
                </c:pt>
                <c:pt idx="28">
                  <c:v>2.444354958249215E-2</c:v>
                </c:pt>
                <c:pt idx="29">
                  <c:v>2.104707489186966E-2</c:v>
                </c:pt>
                <c:pt idx="30">
                  <c:v>2.5022169568184691E-2</c:v>
                </c:pt>
                <c:pt idx="31">
                  <c:v>2.7263795881853327E-2</c:v>
                </c:pt>
                <c:pt idx="32">
                  <c:v>3.397421001433551E-2</c:v>
                </c:pt>
                <c:pt idx="33">
                  <c:v>3.4296851389790238E-2</c:v>
                </c:pt>
                <c:pt idx="34">
                  <c:v>2.9910241450691842E-2</c:v>
                </c:pt>
                <c:pt idx="35">
                  <c:v>2.9692088375077783E-2</c:v>
                </c:pt>
                <c:pt idx="36">
                  <c:v>2.448807920417331E-2</c:v>
                </c:pt>
                <c:pt idx="37">
                  <c:v>4.3398568240050707E-2</c:v>
                </c:pt>
                <c:pt idx="38">
                  <c:v>3.6250979879384554E-2</c:v>
                </c:pt>
                <c:pt idx="39">
                  <c:v>5.1360633246281373E-2</c:v>
                </c:pt>
                <c:pt idx="40">
                  <c:v>4.3321602324099664E-2</c:v>
                </c:pt>
                <c:pt idx="41">
                  <c:v>3.8315533059873522E-2</c:v>
                </c:pt>
                <c:pt idx="42">
                  <c:v>3.6344148650043276E-2</c:v>
                </c:pt>
                <c:pt idx="43">
                  <c:v>3.5600839774205528E-2</c:v>
                </c:pt>
                <c:pt idx="44">
                  <c:v>3.793528701933515E-2</c:v>
                </c:pt>
                <c:pt idx="45">
                  <c:v>3.4014114805301081E-2</c:v>
                </c:pt>
                <c:pt idx="46">
                  <c:v>3.1695322369903772E-2</c:v>
                </c:pt>
                <c:pt idx="47">
                  <c:v>2.8523278882919875E-2</c:v>
                </c:pt>
                <c:pt idx="48">
                  <c:v>3.0337991885958912E-2</c:v>
                </c:pt>
                <c:pt idx="49">
                  <c:v>3.0963287221188858E-2</c:v>
                </c:pt>
                <c:pt idx="50">
                  <c:v>3.0042238650138411E-2</c:v>
                </c:pt>
                <c:pt idx="51">
                  <c:v>3.1994294126876634E-2</c:v>
                </c:pt>
                <c:pt idx="52">
                  <c:v>3.5492701589339488E-2</c:v>
                </c:pt>
                <c:pt idx="53">
                  <c:v>3.4313094641718514E-2</c:v>
                </c:pt>
                <c:pt idx="54">
                  <c:v>3.0782393640378099E-2</c:v>
                </c:pt>
                <c:pt idx="55">
                  <c:v>2.848293013807281E-2</c:v>
                </c:pt>
                <c:pt idx="56">
                  <c:v>2.4577380415994065E-2</c:v>
                </c:pt>
                <c:pt idx="57">
                  <c:v>2.4965193742518571E-2</c:v>
                </c:pt>
                <c:pt idx="58">
                  <c:v>2.5708502618356319E-2</c:v>
                </c:pt>
                <c:pt idx="59">
                  <c:v>1.0450683248005029E-2</c:v>
                </c:pt>
                <c:pt idx="60">
                  <c:v>6.6781191553484127E-3</c:v>
                </c:pt>
                <c:pt idx="61">
                  <c:v>4.3673900053651802E-3</c:v>
                </c:pt>
                <c:pt idx="62">
                  <c:v>3.3515715531540003E-3</c:v>
                </c:pt>
                <c:pt idx="63">
                  <c:v>1.4268001406454787E-2</c:v>
                </c:pt>
                <c:pt idx="64">
                  <c:v>1.4198464531662104E-2</c:v>
                </c:pt>
                <c:pt idx="65">
                  <c:v>1.6150520008400001E-2</c:v>
                </c:pt>
                <c:pt idx="66">
                  <c:v>1.4513579018350974E-2</c:v>
                </c:pt>
                <c:pt idx="67">
                  <c:v>2.1259394773246437E-2</c:v>
                </c:pt>
                <c:pt idx="68">
                  <c:v>1.8270520619052266E-2</c:v>
                </c:pt>
                <c:pt idx="69">
                  <c:v>1.4113399443638696E-2</c:v>
                </c:pt>
                <c:pt idx="70">
                  <c:v>1.2408652854681878E-2</c:v>
                </c:pt>
                <c:pt idx="71">
                  <c:v>1.6860426665405156E-2</c:v>
                </c:pt>
                <c:pt idx="72">
                  <c:v>3.0195788489108869E-2</c:v>
                </c:pt>
                <c:pt idx="73">
                  <c:v>2.9193945475032686E-2</c:v>
                </c:pt>
                <c:pt idx="74">
                  <c:v>3.2018589015895042E-2</c:v>
                </c:pt>
                <c:pt idx="75">
                  <c:v>3.4854465886657401E-2</c:v>
                </c:pt>
                <c:pt idx="76">
                  <c:v>3.5856300821289017E-2</c:v>
                </c:pt>
                <c:pt idx="77">
                  <c:v>4.7010212683296852E-2</c:v>
                </c:pt>
                <c:pt idx="78">
                  <c:v>4.5741723768902669E-2</c:v>
                </c:pt>
                <c:pt idx="79">
                  <c:v>4.8612118026234288E-2</c:v>
                </c:pt>
                <c:pt idx="80">
                  <c:v>4.2639192918378074E-2</c:v>
                </c:pt>
                <c:pt idx="81">
                  <c:v>3.6412661208205008E-2</c:v>
                </c:pt>
                <c:pt idx="82">
                  <c:v>3.9972968219081279E-2</c:v>
                </c:pt>
                <c:pt idx="83">
                  <c:v>3.8138926282950542E-2</c:v>
                </c:pt>
                <c:pt idx="84">
                  <c:v>4.0621531452090714E-2</c:v>
                </c:pt>
                <c:pt idx="85">
                  <c:v>4.1370712083427824E-2</c:v>
                </c:pt>
                <c:pt idx="86">
                  <c:v>3.945588378371559E-2</c:v>
                </c:pt>
                <c:pt idx="87">
                  <c:v>4.3560257648316371E-2</c:v>
                </c:pt>
                <c:pt idx="88">
                  <c:v>4.4645102794220862E-2</c:v>
                </c:pt>
                <c:pt idx="89">
                  <c:v>4.5280642888116361E-2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6.9739751765268643E-2</c:v>
                </c:pt>
                <c:pt idx="1">
                  <c:v>7.3149285340402881E-2</c:v>
                </c:pt>
                <c:pt idx="2">
                  <c:v>7.2686557405797533E-2</c:v>
                </c:pt>
                <c:pt idx="3">
                  <c:v>7.5209567875894487E-2</c:v>
                </c:pt>
                <c:pt idx="4">
                  <c:v>8.1317611609758506E-2</c:v>
                </c:pt>
                <c:pt idx="5">
                  <c:v>8.4231571155871515E-2</c:v>
                </c:pt>
                <c:pt idx="6">
                  <c:v>9.0868733892981349E-2</c:v>
                </c:pt>
                <c:pt idx="7">
                  <c:v>9.4423161068914005E-2</c:v>
                </c:pt>
                <c:pt idx="8">
                  <c:v>9.9052682654294233E-2</c:v>
                </c:pt>
                <c:pt idx="9">
                  <c:v>8.5955244957218291E-2</c:v>
                </c:pt>
                <c:pt idx="10">
                  <c:v>8.286669762427229E-2</c:v>
                </c:pt>
                <c:pt idx="11">
                  <c:v>9.0495916893602299E-2</c:v>
                </c:pt>
                <c:pt idx="12">
                  <c:v>7.7888683571702061E-2</c:v>
                </c:pt>
                <c:pt idx="13">
                  <c:v>7.9456079607514801E-2</c:v>
                </c:pt>
                <c:pt idx="14">
                  <c:v>8.3124147320887465E-2</c:v>
                </c:pt>
                <c:pt idx="15">
                  <c:v>8.6627984420926063E-2</c:v>
                </c:pt>
                <c:pt idx="16">
                  <c:v>9.2859877705500082E-2</c:v>
                </c:pt>
                <c:pt idx="17">
                  <c:v>8.1495900291626927E-2</c:v>
                </c:pt>
                <c:pt idx="18">
                  <c:v>8.5807603702086482E-2</c:v>
                </c:pt>
                <c:pt idx="19">
                  <c:v>8.1673680384060865E-2</c:v>
                </c:pt>
                <c:pt idx="20">
                  <c:v>9.8795131541189615E-2</c:v>
                </c:pt>
                <c:pt idx="21">
                  <c:v>8.0249482418559143E-2</c:v>
                </c:pt>
                <c:pt idx="22">
                  <c:v>8.0720297876912275E-2</c:v>
                </c:pt>
                <c:pt idx="23">
                  <c:v>7.7924818227662146E-2</c:v>
                </c:pt>
                <c:pt idx="24">
                  <c:v>7.8748929625969882E-2</c:v>
                </c:pt>
                <c:pt idx="25">
                  <c:v>8.1986562943614102E-2</c:v>
                </c:pt>
                <c:pt idx="26">
                  <c:v>7.262626347844843E-2</c:v>
                </c:pt>
                <c:pt idx="27">
                  <c:v>7.5470235952401529E-2</c:v>
                </c:pt>
                <c:pt idx="28">
                  <c:v>7.6609421440177225E-2</c:v>
                </c:pt>
                <c:pt idx="29">
                  <c:v>6.0033371569984562E-2</c:v>
                </c:pt>
                <c:pt idx="30">
                  <c:v>7.272322488952325E-2</c:v>
                </c:pt>
                <c:pt idx="31">
                  <c:v>8.4784242202222554E-2</c:v>
                </c:pt>
                <c:pt idx="32">
                  <c:v>7.1769834302930408E-2</c:v>
                </c:pt>
                <c:pt idx="33">
                  <c:v>7.64801422518918E-2</c:v>
                </c:pt>
                <c:pt idx="34">
                  <c:v>7.7154348291415265E-2</c:v>
                </c:pt>
                <c:pt idx="35">
                  <c:v>7.8115810242866762E-2</c:v>
                </c:pt>
                <c:pt idx="36">
                  <c:v>8.0891518841102211E-2</c:v>
                </c:pt>
                <c:pt idx="37">
                  <c:v>7.7828562410382676E-2</c:v>
                </c:pt>
                <c:pt idx="38">
                  <c:v>7.7283611320812198E-2</c:v>
                </c:pt>
                <c:pt idx="39">
                  <c:v>7.6233283561476337E-2</c:v>
                </c:pt>
                <c:pt idx="40">
                  <c:v>9.8050657429286453E-2</c:v>
                </c:pt>
                <c:pt idx="41">
                  <c:v>8.5771470882084908E-2</c:v>
                </c:pt>
                <c:pt idx="42">
                  <c:v>8.7960984129196465E-2</c:v>
                </c:pt>
                <c:pt idx="43">
                  <c:v>9.9543106539239756E-2</c:v>
                </c:pt>
                <c:pt idx="44">
                  <c:v>0.10208006012969568</c:v>
                </c:pt>
                <c:pt idx="45">
                  <c:v>0.10482119943707398</c:v>
                </c:pt>
                <c:pt idx="46">
                  <c:v>0.10381126889925162</c:v>
                </c:pt>
                <c:pt idx="47">
                  <c:v>9.6917295220344951E-2</c:v>
                </c:pt>
                <c:pt idx="48">
                  <c:v>0.10066027754179911</c:v>
                </c:pt>
                <c:pt idx="49">
                  <c:v>8.3880009636907435E-2</c:v>
                </c:pt>
                <c:pt idx="50">
                  <c:v>8.9588556516980361E-2</c:v>
                </c:pt>
                <c:pt idx="51">
                  <c:v>8.7358629889466799E-2</c:v>
                </c:pt>
                <c:pt idx="52">
                  <c:v>8.499943215311237E-2</c:v>
                </c:pt>
                <c:pt idx="53">
                  <c:v>9.0080882381677968E-2</c:v>
                </c:pt>
                <c:pt idx="54">
                  <c:v>8.6555152741102467E-2</c:v>
                </c:pt>
                <c:pt idx="55">
                  <c:v>8.1202101410343411E-2</c:v>
                </c:pt>
                <c:pt idx="56">
                  <c:v>8.2049922824354582E-2</c:v>
                </c:pt>
                <c:pt idx="57">
                  <c:v>7.6690167406537474E-2</c:v>
                </c:pt>
                <c:pt idx="58">
                  <c:v>7.3151362722561106E-2</c:v>
                </c:pt>
                <c:pt idx="59">
                  <c:v>6.7313552813091565E-2</c:v>
                </c:pt>
                <c:pt idx="60">
                  <c:v>6.5479510876960509E-2</c:v>
                </c:pt>
                <c:pt idx="61">
                  <c:v>9.3433469774317338E-2</c:v>
                </c:pt>
                <c:pt idx="62">
                  <c:v>0.1305736787238734</c:v>
                </c:pt>
                <c:pt idx="63">
                  <c:v>0.13946139425899565</c:v>
                </c:pt>
                <c:pt idx="64">
                  <c:v>0.13784550539847898</c:v>
                </c:pt>
                <c:pt idx="65">
                  <c:v>0.12481803053523084</c:v>
                </c:pt>
                <c:pt idx="66">
                  <c:v>0.12463529524091921</c:v>
                </c:pt>
                <c:pt idx="67">
                  <c:v>0.1411413822772834</c:v>
                </c:pt>
                <c:pt idx="68">
                  <c:v>0.14833148934898496</c:v>
                </c:pt>
                <c:pt idx="69">
                  <c:v>0.17196881729996036</c:v>
                </c:pt>
                <c:pt idx="70">
                  <c:v>0.20268498379311825</c:v>
                </c:pt>
                <c:pt idx="71">
                  <c:v>0.2097147588189526</c:v>
                </c:pt>
                <c:pt idx="72">
                  <c:v>0.20256808701190843</c:v>
                </c:pt>
                <c:pt idx="73">
                  <c:v>0.20108147733967718</c:v>
                </c:pt>
                <c:pt idx="74">
                  <c:v>0.21239248976892494</c:v>
                </c:pt>
                <c:pt idx="75">
                  <c:v>0.22137250279633358</c:v>
                </c:pt>
                <c:pt idx="76">
                  <c:v>0.24573964670015527</c:v>
                </c:pt>
                <c:pt idx="77">
                  <c:v>0.24409642758208203</c:v>
                </c:pt>
                <c:pt idx="78">
                  <c:v>0.24560283254366005</c:v>
                </c:pt>
                <c:pt idx="79">
                  <c:v>0.2332693298929194</c:v>
                </c:pt>
                <c:pt idx="80">
                  <c:v>0.21309972054491394</c:v>
                </c:pt>
                <c:pt idx="81">
                  <c:v>0.20215895000053402</c:v>
                </c:pt>
                <c:pt idx="82">
                  <c:v>0.18825891131149577</c:v>
                </c:pt>
                <c:pt idx="83">
                  <c:v>0.15331324352592621</c:v>
                </c:pt>
                <c:pt idx="84">
                  <c:v>0.15538147890921819</c:v>
                </c:pt>
                <c:pt idx="85">
                  <c:v>0.14089979027078392</c:v>
                </c:pt>
                <c:pt idx="86">
                  <c:v>0.12997297092620752</c:v>
                </c:pt>
                <c:pt idx="87">
                  <c:v>0.12939345054578055</c:v>
                </c:pt>
                <c:pt idx="88">
                  <c:v>0.10884729351892722</c:v>
                </c:pt>
                <c:pt idx="89">
                  <c:v>0.10626994270695937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0.24039607440927541</c:v>
                </c:pt>
                <c:pt idx="1">
                  <c:v>0.23600446887107937</c:v>
                </c:pt>
                <c:pt idx="2">
                  <c:v>0.23616242135638921</c:v>
                </c:pt>
                <c:pt idx="3">
                  <c:v>0.20830273023853671</c:v>
                </c:pt>
                <c:pt idx="4">
                  <c:v>0.21053852054210603</c:v>
                </c:pt>
                <c:pt idx="5">
                  <c:v>0.21221043719553709</c:v>
                </c:pt>
                <c:pt idx="6">
                  <c:v>0.21708725150981117</c:v>
                </c:pt>
                <c:pt idx="7">
                  <c:v>0.20384444577623684</c:v>
                </c:pt>
                <c:pt idx="8">
                  <c:v>0.22092278992139502</c:v>
                </c:pt>
                <c:pt idx="9">
                  <c:v>0.22540414550332269</c:v>
                </c:pt>
                <c:pt idx="10">
                  <c:v>0.2411678078996948</c:v>
                </c:pt>
                <c:pt idx="11">
                  <c:v>0.23530041621902181</c:v>
                </c:pt>
                <c:pt idx="12">
                  <c:v>0.23298162378362483</c:v>
                </c:pt>
                <c:pt idx="13">
                  <c:v>0.232020161832173</c:v>
                </c:pt>
                <c:pt idx="14">
                  <c:v>0.23370559564692661</c:v>
                </c:pt>
                <c:pt idx="15">
                  <c:v>0.23457818371105013</c:v>
                </c:pt>
                <c:pt idx="16">
                  <c:v>0.22274876049266742</c:v>
                </c:pt>
                <c:pt idx="17">
                  <c:v>0.22665646744966814</c:v>
                </c:pt>
                <c:pt idx="18">
                  <c:v>0.23759067543818035</c:v>
                </c:pt>
                <c:pt idx="19">
                  <c:v>0.23829947500689405</c:v>
                </c:pt>
                <c:pt idx="20">
                  <c:v>0.24445012365107285</c:v>
                </c:pt>
                <c:pt idx="21">
                  <c:v>0.2449348983886725</c:v>
                </c:pt>
                <c:pt idx="22">
                  <c:v>0.24099679028638554</c:v>
                </c:pt>
                <c:pt idx="23">
                  <c:v>0.25486231966830009</c:v>
                </c:pt>
                <c:pt idx="24">
                  <c:v>0.2576093307311787</c:v>
                </c:pt>
                <c:pt idx="25">
                  <c:v>0.24947711487944846</c:v>
                </c:pt>
                <c:pt idx="26">
                  <c:v>0.24893720466422659</c:v>
                </c:pt>
                <c:pt idx="27">
                  <c:v>0.25537510114088979</c:v>
                </c:pt>
                <c:pt idx="28">
                  <c:v>0.26020970075848288</c:v>
                </c:pt>
                <c:pt idx="29">
                  <c:v>0.2624800246075093</c:v>
                </c:pt>
                <c:pt idx="30">
                  <c:v>0.24398827370882645</c:v>
                </c:pt>
                <c:pt idx="31">
                  <c:v>0.24375704558981118</c:v>
                </c:pt>
                <c:pt idx="32">
                  <c:v>0.24548244258759958</c:v>
                </c:pt>
                <c:pt idx="33">
                  <c:v>0.247712385374001</c:v>
                </c:pt>
                <c:pt idx="34">
                  <c:v>0.24854456813716674</c:v>
                </c:pt>
                <c:pt idx="35">
                  <c:v>0.24437112375402834</c:v>
                </c:pt>
                <c:pt idx="36">
                  <c:v>0.24986152563793146</c:v>
                </c:pt>
                <c:pt idx="37">
                  <c:v>0.26181803849190194</c:v>
                </c:pt>
                <c:pt idx="38">
                  <c:v>0.25840851299621226</c:v>
                </c:pt>
                <c:pt idx="39">
                  <c:v>0.25865536360718222</c:v>
                </c:pt>
                <c:pt idx="40">
                  <c:v>0.25482932724961249</c:v>
                </c:pt>
                <c:pt idx="41">
                  <c:v>0.2616640168918366</c:v>
                </c:pt>
                <c:pt idx="42">
                  <c:v>0.25480288930734579</c:v>
                </c:pt>
                <c:pt idx="43">
                  <c:v>0.26137006497229442</c:v>
                </c:pt>
                <c:pt idx="44">
                  <c:v>0.26250927469840285</c:v>
                </c:pt>
                <c:pt idx="45">
                  <c:v>0.27426915296254861</c:v>
                </c:pt>
                <c:pt idx="46">
                  <c:v>0.26633394377817393</c:v>
                </c:pt>
                <c:pt idx="47">
                  <c:v>0.25506144768391698</c:v>
                </c:pt>
                <c:pt idx="48">
                  <c:v>0.27260479551566108</c:v>
                </c:pt>
                <c:pt idx="49">
                  <c:v>0.26539207560114447</c:v>
                </c:pt>
                <c:pt idx="50">
                  <c:v>0.24968274546720029</c:v>
                </c:pt>
                <c:pt idx="51">
                  <c:v>0.2612531924294203</c:v>
                </c:pt>
                <c:pt idx="52">
                  <c:v>0.27505936971147743</c:v>
                </c:pt>
                <c:pt idx="53">
                  <c:v>0.2461843622430705</c:v>
                </c:pt>
                <c:pt idx="54">
                  <c:v>0.24973879749844644</c:v>
                </c:pt>
                <c:pt idx="55">
                  <c:v>0.22858893366254726</c:v>
                </c:pt>
                <c:pt idx="56">
                  <c:v>0.22820867954256496</c:v>
                </c:pt>
                <c:pt idx="57">
                  <c:v>0.23987381216388112</c:v>
                </c:pt>
                <c:pt idx="58">
                  <c:v>0.23784639996113779</c:v>
                </c:pt>
                <c:pt idx="59">
                  <c:v>0.24179671182845136</c:v>
                </c:pt>
                <c:pt idx="60">
                  <c:v>0.22007319936762457</c:v>
                </c:pt>
                <c:pt idx="61">
                  <c:v>0.24125178497721364</c:v>
                </c:pt>
                <c:pt idx="62">
                  <c:v>0.23775753415325276</c:v>
                </c:pt>
                <c:pt idx="63">
                  <c:v>0.25722378164956644</c:v>
                </c:pt>
                <c:pt idx="64">
                  <c:v>0.26857649341576328</c:v>
                </c:pt>
                <c:pt idx="65">
                  <c:v>0.26724827834676612</c:v>
                </c:pt>
                <c:pt idx="66">
                  <c:v>0.26282709911681057</c:v>
                </c:pt>
                <c:pt idx="67">
                  <c:v>0.29620363006083195</c:v>
                </c:pt>
                <c:pt idx="68">
                  <c:v>0.28180319414223709</c:v>
                </c:pt>
                <c:pt idx="69">
                  <c:v>0.30242036720970406</c:v>
                </c:pt>
                <c:pt idx="70">
                  <c:v>0.30117168166410124</c:v>
                </c:pt>
                <c:pt idx="71">
                  <c:v>0.28905049607887601</c:v>
                </c:pt>
                <c:pt idx="72">
                  <c:v>0.29027048408912165</c:v>
                </c:pt>
                <c:pt idx="73">
                  <c:v>0.29310138151967519</c:v>
                </c:pt>
                <c:pt idx="74">
                  <c:v>0.29441025149669342</c:v>
                </c:pt>
                <c:pt idx="75">
                  <c:v>0.28255340374202831</c:v>
                </c:pt>
                <c:pt idx="76">
                  <c:v>0.28112069229374559</c:v>
                </c:pt>
                <c:pt idx="77">
                  <c:v>0.26300589544643316</c:v>
                </c:pt>
                <c:pt idx="78">
                  <c:v>0.27415936519051509</c:v>
                </c:pt>
                <c:pt idx="79">
                  <c:v>0.26583263623848302</c:v>
                </c:pt>
                <c:pt idx="80">
                  <c:v>0.27764225608807441</c:v>
                </c:pt>
                <c:pt idx="81">
                  <c:v>0.25937887535771725</c:v>
                </c:pt>
                <c:pt idx="82">
                  <c:v>0.25336285131733344</c:v>
                </c:pt>
                <c:pt idx="83">
                  <c:v>0.26152376470442112</c:v>
                </c:pt>
                <c:pt idx="84">
                  <c:v>0.26195505909766309</c:v>
                </c:pt>
                <c:pt idx="85">
                  <c:v>0.27218703007332867</c:v>
                </c:pt>
                <c:pt idx="86">
                  <c:v>0.27113669423454856</c:v>
                </c:pt>
                <c:pt idx="87">
                  <c:v>0.27432807473406906</c:v>
                </c:pt>
                <c:pt idx="88">
                  <c:v>0.26009367882453155</c:v>
                </c:pt>
                <c:pt idx="89">
                  <c:v>0.25983514468629276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512000"/>
        <c:axId val="157751488"/>
      </c:scatterChart>
      <c:valAx>
        <c:axId val="19251200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7751488"/>
        <c:crosses val="autoZero"/>
        <c:crossBetween val="midCat"/>
      </c:valAx>
      <c:valAx>
        <c:axId val="157751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925120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209549</xdr:colOff>
      <xdr:row>2</xdr:row>
      <xdr:rowOff>90487</xdr:rowOff>
    </xdr:from>
    <xdr:to>
      <xdr:col>19</xdr:col>
      <xdr:colOff>500062</xdr:colOff>
      <xdr:row>37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0.77125</cdr:x>
      <cdr:y>0.08028</cdr:y>
    </cdr:from>
    <cdr:to>
      <cdr:x>0.91628</cdr:x>
      <cdr:y>0.15011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6801" y="542528"/>
          <a:ext cx="1633537" cy="471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14.97000027</v>
      </c>
      <c r="C2">
        <v>0.30789</v>
      </c>
      <c r="D2">
        <v>34.388999939999998</v>
      </c>
      <c r="E2">
        <v>0.24421999999999999</v>
      </c>
      <c r="F2">
        <v>31.584999079999999</v>
      </c>
      <c r="G2">
        <v>0.82840002000000001</v>
      </c>
      <c r="H2">
        <v>30.474000929999999</v>
      </c>
      <c r="J2" s="2">
        <f>TREND(Calibration!$A$2:$A$4,Calibration!$B$2:$B$4,C2)</f>
        <v>337.89937548645548</v>
      </c>
      <c r="K2" s="2">
        <f>TREND(Calibration!$A$2:$A$4,Calibration!$C$2:$C$4,E2)</f>
        <v>390.21735283639418</v>
      </c>
      <c r="L2" s="2">
        <f>TREND(Calibration!$A$2:$A$4,Calibration!$D$2:$D$4,G2)</f>
        <v>599.98395386713503</v>
      </c>
    </row>
    <row r="3" spans="1:12" x14ac:dyDescent="0.25">
      <c r="A3">
        <v>5094</v>
      </c>
      <c r="B3">
        <v>15.00899982</v>
      </c>
      <c r="C3">
        <v>0.31821999000000001</v>
      </c>
      <c r="D3">
        <v>34.423999790000003</v>
      </c>
      <c r="E3">
        <v>0.24421999999999999</v>
      </c>
      <c r="F3">
        <v>31.475999829999999</v>
      </c>
      <c r="G3">
        <v>0.82630002000000002</v>
      </c>
      <c r="H3">
        <v>30.461999890000001</v>
      </c>
      <c r="J3" s="2">
        <f>TREND(Calibration!$A$2:$A$4,Calibration!$B$2:$B$4,C3)</f>
        <v>383.58380461962474</v>
      </c>
      <c r="K3" s="2">
        <f>TREND(Calibration!$A$2:$A$4,Calibration!$C$2:$C$4,E3)</f>
        <v>390.21735283639418</v>
      </c>
      <c r="L3" s="2">
        <f>TREND(Calibration!$A$2:$A$4,Calibration!$D$2:$D$4,G3)</f>
        <v>598.49571448803147</v>
      </c>
    </row>
    <row r="4" spans="1:12" x14ac:dyDescent="0.25">
      <c r="A4">
        <v>10096</v>
      </c>
      <c r="B4">
        <v>15.097000120000001</v>
      </c>
      <c r="C4">
        <v>0.31060000999999998</v>
      </c>
      <c r="D4">
        <v>34.402000430000001</v>
      </c>
      <c r="E4">
        <v>0.24415999999999999</v>
      </c>
      <c r="F4">
        <v>31.4659996</v>
      </c>
      <c r="G4">
        <v>0.82569999000000005</v>
      </c>
      <c r="H4">
        <v>30.478000640000001</v>
      </c>
      <c r="J4" s="2">
        <f>TREND(Calibration!$A$2:$A$4,Calibration!$B$2:$B$4,C4)</f>
        <v>349.88440739792668</v>
      </c>
      <c r="K4" s="2">
        <f>TREND(Calibration!$A$2:$A$4,Calibration!$C$2:$C$4,E4)</f>
        <v>389.74895542361355</v>
      </c>
      <c r="L4" s="2">
        <f>TREND(Calibration!$A$2:$A$4,Calibration!$D$2:$D$4,G4)</f>
        <v>598.07048197629649</v>
      </c>
    </row>
    <row r="5" spans="1:12" x14ac:dyDescent="0.25">
      <c r="A5">
        <v>15096</v>
      </c>
      <c r="B5">
        <v>15.20699978</v>
      </c>
      <c r="C5">
        <v>0.30702998999999997</v>
      </c>
      <c r="D5">
        <v>34.40499878</v>
      </c>
      <c r="E5">
        <v>0.24421999999999999</v>
      </c>
      <c r="F5">
        <v>31.48200035</v>
      </c>
      <c r="G5">
        <v>0.81980001999999996</v>
      </c>
      <c r="H5">
        <v>30.451999659999998</v>
      </c>
      <c r="J5" s="2">
        <f>TREND(Calibration!$A$2:$A$4,Calibration!$B$2:$B$4,C5)</f>
        <v>334.09597723545835</v>
      </c>
      <c r="K5" s="2">
        <f>TREND(Calibration!$A$2:$A$4,Calibration!$C$2:$C$4,E5)</f>
        <v>390.21735283639418</v>
      </c>
      <c r="L5" s="2">
        <f>TREND(Calibration!$A$2:$A$4,Calibration!$D$2:$D$4,G5)</f>
        <v>593.88925926699653</v>
      </c>
    </row>
    <row r="6" spans="1:12" x14ac:dyDescent="0.25">
      <c r="A6">
        <v>20098</v>
      </c>
      <c r="B6">
        <v>15.24600029</v>
      </c>
      <c r="C6">
        <v>0.30426999999999998</v>
      </c>
      <c r="D6">
        <v>34.395000459999999</v>
      </c>
      <c r="E6">
        <v>0.24432999999999999</v>
      </c>
      <c r="F6">
        <v>31.502000809999998</v>
      </c>
      <c r="G6">
        <v>0.82410002000000004</v>
      </c>
      <c r="H6">
        <v>30.451999659999998</v>
      </c>
      <c r="J6" s="2">
        <f>TREND(Calibration!$A$2:$A$4,Calibration!$B$2:$B$4,C6)</f>
        <v>321.88990854001372</v>
      </c>
      <c r="K6" s="2">
        <f>TREND(Calibration!$A$2:$A$4,Calibration!$C$2:$C$4,E6)</f>
        <v>391.07608142649156</v>
      </c>
      <c r="L6" s="2">
        <f>TREND(Calibration!$A$2:$A$4,Calibration!$D$2:$D$4,G6)</f>
        <v>596.93660656706584</v>
      </c>
    </row>
    <row r="7" spans="1:12" x14ac:dyDescent="0.25">
      <c r="A7">
        <v>25098</v>
      </c>
      <c r="B7">
        <v>15.28199959</v>
      </c>
      <c r="C7">
        <v>0.30557001</v>
      </c>
      <c r="D7">
        <v>34.430000309999997</v>
      </c>
      <c r="E7">
        <v>0.24426999999999999</v>
      </c>
      <c r="F7">
        <v>31.486000059999999</v>
      </c>
      <c r="G7">
        <v>0.82359998999999995</v>
      </c>
      <c r="H7">
        <v>30.44499969</v>
      </c>
      <c r="J7" s="2">
        <f>TREND(Calibration!$A$2:$A$4,Calibration!$B$2:$B$4,C7)</f>
        <v>327.63920885079938</v>
      </c>
      <c r="K7" s="2">
        <f>TREND(Calibration!$A$2:$A$4,Calibration!$C$2:$C$4,E7)</f>
        <v>390.60768401371115</v>
      </c>
      <c r="L7" s="2">
        <f>TREND(Calibration!$A$2:$A$4,Calibration!$D$2:$D$4,G7)</f>
        <v>596.58224259719282</v>
      </c>
    </row>
    <row r="8" spans="1:12" x14ac:dyDescent="0.25">
      <c r="A8">
        <v>30097</v>
      </c>
      <c r="B8">
        <v>15.2329998</v>
      </c>
      <c r="C8">
        <v>0.30395000999999999</v>
      </c>
      <c r="D8">
        <v>34.421001429999997</v>
      </c>
      <c r="E8">
        <v>0.24389</v>
      </c>
      <c r="F8">
        <v>31.53100014</v>
      </c>
      <c r="G8">
        <v>0.82459998000000001</v>
      </c>
      <c r="H8">
        <v>30.454999919999999</v>
      </c>
      <c r="J8" s="2">
        <f>TREND(Calibration!$A$2:$A$4,Calibration!$B$2:$B$4,C8)</f>
        <v>320.47475126703262</v>
      </c>
      <c r="K8" s="2">
        <f>TREND(Calibration!$A$2:$A$4,Calibration!$C$2:$C$4,E8)</f>
        <v>387.64116706610162</v>
      </c>
      <c r="L8" s="2">
        <f>TREND(Calibration!$A$2:$A$4,Calibration!$D$2:$D$4,G8)</f>
        <v>597.29092092895939</v>
      </c>
    </row>
    <row r="9" spans="1:12" x14ac:dyDescent="0.25">
      <c r="A9">
        <v>35098</v>
      </c>
      <c r="B9">
        <v>15.164999959999999</v>
      </c>
      <c r="C9">
        <v>0.30530000000000002</v>
      </c>
      <c r="D9">
        <v>34.408000950000002</v>
      </c>
      <c r="E9">
        <v>0.24389</v>
      </c>
      <c r="F9">
        <v>31.52099991</v>
      </c>
      <c r="G9">
        <v>0.82679999000000004</v>
      </c>
      <c r="H9">
        <v>30.451999659999998</v>
      </c>
      <c r="J9" s="2">
        <f>TREND(Calibration!$A$2:$A$4,Calibration!$B$2:$B$4,C9)</f>
        <v>326.44508836179148</v>
      </c>
      <c r="K9" s="2">
        <f>TREND(Calibration!$A$2:$A$4,Calibration!$C$2:$C$4,E9)</f>
        <v>387.64116706610162</v>
      </c>
      <c r="L9" s="2">
        <f>TREND(Calibration!$A$2:$A$4,Calibration!$D$2:$D$4,G9)</f>
        <v>598.85003593677925</v>
      </c>
    </row>
    <row r="10" spans="1:12" x14ac:dyDescent="0.25">
      <c r="A10">
        <v>40098</v>
      </c>
      <c r="B10">
        <v>15.14599991</v>
      </c>
      <c r="C10">
        <v>0.30519000000000002</v>
      </c>
      <c r="D10">
        <v>34.414001460000001</v>
      </c>
      <c r="E10">
        <v>0.24383999000000001</v>
      </c>
      <c r="F10">
        <v>31.52099991</v>
      </c>
      <c r="G10">
        <v>0.83109999000000001</v>
      </c>
      <c r="H10">
        <v>30.471000669999999</v>
      </c>
      <c r="J10" s="2">
        <f>TREND(Calibration!$A$2:$A$4,Calibration!$B$2:$B$4,C10)</f>
        <v>325.95861284684429</v>
      </c>
      <c r="K10" s="2">
        <f>TREND(Calibration!$A$2:$A$4,Calibration!$C$2:$C$4,E10)</f>
        <v>387.25075782254908</v>
      </c>
      <c r="L10" s="2">
        <f>TREND(Calibration!$A$2:$A$4,Calibration!$D$2:$D$4,G10)</f>
        <v>601.89738323684844</v>
      </c>
    </row>
    <row r="11" spans="1:12" x14ac:dyDescent="0.25">
      <c r="A11">
        <v>45097</v>
      </c>
      <c r="B11">
        <v>15.05500031</v>
      </c>
      <c r="C11">
        <v>0.31248999</v>
      </c>
      <c r="D11">
        <v>34.421001429999997</v>
      </c>
      <c r="E11">
        <v>0.24394999000000001</v>
      </c>
      <c r="F11">
        <v>31.51799965</v>
      </c>
      <c r="G11">
        <v>0.83170003000000003</v>
      </c>
      <c r="H11">
        <v>30.478000640000001</v>
      </c>
      <c r="J11" s="2">
        <f>TREND(Calibration!$A$2:$A$4,Calibration!$B$2:$B$4,C11)</f>
        <v>358.24285279556102</v>
      </c>
      <c r="K11" s="2">
        <f>TREND(Calibration!$A$2:$A$4,Calibration!$C$2:$C$4,E11)</f>
        <v>388.10948641264667</v>
      </c>
      <c r="L11" s="2">
        <f>TREND(Calibration!$A$2:$A$4,Calibration!$D$2:$D$4,G11)</f>
        <v>602.32262283543764</v>
      </c>
    </row>
    <row r="12" spans="1:12" x14ac:dyDescent="0.25">
      <c r="A12">
        <v>50099</v>
      </c>
      <c r="B12">
        <v>14.993000029999999</v>
      </c>
      <c r="C12">
        <v>0.30388999</v>
      </c>
      <c r="D12">
        <v>34.414001460000001</v>
      </c>
      <c r="E12">
        <v>0.24394999000000001</v>
      </c>
      <c r="F12">
        <v>31.5340004</v>
      </c>
      <c r="G12">
        <v>0.83109999000000001</v>
      </c>
      <c r="H12">
        <v>30.49699974</v>
      </c>
      <c r="J12" s="2">
        <f>TREND(Calibration!$A$2:$A$4,Calibration!$B$2:$B$4,C12)</f>
        <v>320.20931253605863</v>
      </c>
      <c r="K12" s="2">
        <f>TREND(Calibration!$A$2:$A$4,Calibration!$C$2:$C$4,E12)</f>
        <v>388.10948641264667</v>
      </c>
      <c r="L12" s="2">
        <f>TREND(Calibration!$A$2:$A$4,Calibration!$D$2:$D$4,G12)</f>
        <v>601.89738323684844</v>
      </c>
    </row>
    <row r="13" spans="1:12" x14ac:dyDescent="0.25">
      <c r="A13">
        <v>55098</v>
      </c>
      <c r="B13">
        <v>14.94799995</v>
      </c>
      <c r="C13">
        <v>0.30968001000000001</v>
      </c>
      <c r="D13">
        <v>34.366001130000001</v>
      </c>
      <c r="E13">
        <v>0.24361999000000001</v>
      </c>
      <c r="F13">
        <v>31.510999680000001</v>
      </c>
      <c r="G13">
        <v>0.83170003000000003</v>
      </c>
      <c r="H13">
        <v>30.48699951</v>
      </c>
      <c r="J13" s="2">
        <f>TREND(Calibration!$A$2:$A$4,Calibration!$B$2:$B$4,C13)</f>
        <v>345.81570309109634</v>
      </c>
      <c r="K13" s="2">
        <f>TREND(Calibration!$A$2:$A$4,Calibration!$C$2:$C$4,E13)</f>
        <v>385.53330064235411</v>
      </c>
      <c r="L13" s="2">
        <f>TREND(Calibration!$A$2:$A$4,Calibration!$D$2:$D$4,G13)</f>
        <v>602.32262283543764</v>
      </c>
    </row>
    <row r="14" spans="1:12" x14ac:dyDescent="0.25">
      <c r="A14">
        <v>60099</v>
      </c>
      <c r="B14">
        <v>15.01299953</v>
      </c>
      <c r="C14">
        <v>0.30794999000000001</v>
      </c>
      <c r="D14">
        <v>34.379001619999997</v>
      </c>
      <c r="E14">
        <v>0.24357000000000001</v>
      </c>
      <c r="F14">
        <v>31.52099991</v>
      </c>
      <c r="G14">
        <v>0.82679999000000004</v>
      </c>
      <c r="H14">
        <v>30.49699974</v>
      </c>
      <c r="J14" s="2">
        <f>TREND(Calibration!$A$2:$A$4,Calibration!$B$2:$B$4,C14)</f>
        <v>338.16468154228892</v>
      </c>
      <c r="K14" s="2">
        <f>TREND(Calibration!$A$2:$A$4,Calibration!$C$2:$C$4,E14)</f>
        <v>385.14304753127249</v>
      </c>
      <c r="L14" s="2">
        <f>TREND(Calibration!$A$2:$A$4,Calibration!$D$2:$D$4,G14)</f>
        <v>598.85003593677925</v>
      </c>
    </row>
    <row r="15" spans="1:12" x14ac:dyDescent="0.25">
      <c r="A15">
        <v>65099</v>
      </c>
      <c r="B15">
        <v>15.13899994</v>
      </c>
      <c r="C15">
        <v>0.308</v>
      </c>
      <c r="D15">
        <v>34.395000459999999</v>
      </c>
      <c r="E15">
        <v>0.24352001000000001</v>
      </c>
      <c r="F15">
        <v>31.5340004</v>
      </c>
      <c r="G15">
        <v>0.82899999999999996</v>
      </c>
      <c r="H15">
        <v>30.5</v>
      </c>
      <c r="J15" s="2">
        <f>TREND(Calibration!$A$2:$A$4,Calibration!$B$2:$B$4,C15)</f>
        <v>338.38585100140244</v>
      </c>
      <c r="K15" s="2">
        <f>TREND(Calibration!$A$2:$A$4,Calibration!$C$2:$C$4,E15)</f>
        <v>384.75279442019087</v>
      </c>
      <c r="L15" s="2">
        <f>TREND(Calibration!$A$2:$A$4,Calibration!$D$2:$D$4,G15)</f>
        <v>600.40915094459899</v>
      </c>
    </row>
    <row r="16" spans="1:12" x14ac:dyDescent="0.25">
      <c r="A16">
        <v>70187</v>
      </c>
      <c r="B16">
        <v>15.269000050000001</v>
      </c>
      <c r="C16">
        <v>0.30583999000000001</v>
      </c>
      <c r="D16">
        <v>34.433998109999997</v>
      </c>
      <c r="E16">
        <v>0.24368000000000001</v>
      </c>
      <c r="F16">
        <v>31.510999680000001</v>
      </c>
      <c r="G16">
        <v>0.82090001999999995</v>
      </c>
      <c r="H16">
        <v>30.474000929999999</v>
      </c>
      <c r="J16" s="2">
        <f>TREND(Calibration!$A$2:$A$4,Calibration!$B$2:$B$4,C16)</f>
        <v>328.83319666466673</v>
      </c>
      <c r="K16" s="2">
        <f>TREND(Calibration!$A$2:$A$4,Calibration!$C$2:$C$4,E16)</f>
        <v>386.00177612137009</v>
      </c>
      <c r="L16" s="2">
        <f>TREND(Calibration!$A$2:$A$4,Calibration!$D$2:$D$4,G16)</f>
        <v>594.6688132274794</v>
      </c>
    </row>
    <row r="17" spans="1:12" x14ac:dyDescent="0.25">
      <c r="A17">
        <v>75099</v>
      </c>
      <c r="B17">
        <v>15.411999700000001</v>
      </c>
      <c r="C17">
        <v>0.30421999</v>
      </c>
      <c r="D17">
        <v>34.379001619999997</v>
      </c>
      <c r="E17">
        <v>0.24357000000000001</v>
      </c>
      <c r="F17">
        <v>31.502000809999998</v>
      </c>
      <c r="G17">
        <v>0.82569999000000005</v>
      </c>
      <c r="H17">
        <v>30.489999770000001</v>
      </c>
      <c r="J17" s="2">
        <f>TREND(Calibration!$A$2:$A$4,Calibration!$B$2:$B$4,C17)</f>
        <v>321.66873908089997</v>
      </c>
      <c r="K17" s="2">
        <f>TREND(Calibration!$A$2:$A$4,Calibration!$C$2:$C$4,E17)</f>
        <v>385.14304753127249</v>
      </c>
      <c r="L17" s="2">
        <f>TREND(Calibration!$A$2:$A$4,Calibration!$D$2:$D$4,G17)</f>
        <v>598.07048197629649</v>
      </c>
    </row>
    <row r="18" spans="1:12" x14ac:dyDescent="0.25">
      <c r="A18">
        <v>80099</v>
      </c>
      <c r="B18">
        <v>15.472999570000001</v>
      </c>
      <c r="C18">
        <v>0.30779001</v>
      </c>
      <c r="D18">
        <v>34.402000430000001</v>
      </c>
      <c r="E18">
        <v>0.24357000000000001</v>
      </c>
      <c r="F18">
        <v>31.51499939</v>
      </c>
      <c r="G18">
        <v>0.82359998999999995</v>
      </c>
      <c r="H18">
        <v>30.50300026</v>
      </c>
      <c r="J18" s="2">
        <f>TREND(Calibration!$A$2:$A$4,Calibration!$B$2:$B$4,C18)</f>
        <v>337.45716924336853</v>
      </c>
      <c r="K18" s="2">
        <f>TREND(Calibration!$A$2:$A$4,Calibration!$C$2:$C$4,E18)</f>
        <v>385.14304753127249</v>
      </c>
      <c r="L18" s="2">
        <f>TREND(Calibration!$A$2:$A$4,Calibration!$D$2:$D$4,G18)</f>
        <v>596.58224259719282</v>
      </c>
    </row>
    <row r="19" spans="1:12" x14ac:dyDescent="0.25">
      <c r="A19">
        <v>85099</v>
      </c>
      <c r="B19">
        <v>15.440999980000001</v>
      </c>
      <c r="C19">
        <v>0.30853998999999999</v>
      </c>
      <c r="D19">
        <v>34.384998320000001</v>
      </c>
      <c r="E19">
        <v>0.24389</v>
      </c>
      <c r="F19">
        <v>31.524000170000001</v>
      </c>
      <c r="G19">
        <v>0.82190001000000001</v>
      </c>
      <c r="H19">
        <v>30.50300026</v>
      </c>
      <c r="J19" s="2">
        <f>TREND(Calibration!$A$2:$A$4,Calibration!$B$2:$B$4,C19)</f>
        <v>340.77395930427792</v>
      </c>
      <c r="K19" s="2">
        <f>TREND(Calibration!$A$2:$A$4,Calibration!$C$2:$C$4,E19)</f>
        <v>387.64116706610162</v>
      </c>
      <c r="L19" s="2">
        <f>TREND(Calibration!$A$2:$A$4,Calibration!$D$2:$D$4,G19)</f>
        <v>595.37749155924598</v>
      </c>
    </row>
    <row r="20" spans="1:12" x14ac:dyDescent="0.25">
      <c r="A20">
        <v>90099</v>
      </c>
      <c r="B20">
        <v>15.347000120000001</v>
      </c>
      <c r="C20">
        <v>0.30730000000000002</v>
      </c>
      <c r="D20">
        <v>34.402000430000001</v>
      </c>
      <c r="E20">
        <v>0.24352001000000001</v>
      </c>
      <c r="F20">
        <v>31.51499939</v>
      </c>
      <c r="G20">
        <v>0.82410002000000004</v>
      </c>
      <c r="H20">
        <v>30.49699974</v>
      </c>
      <c r="J20" s="2">
        <f>TREND(Calibration!$A$2:$A$4,Calibration!$B$2:$B$4,C20)</f>
        <v>335.29009772446648</v>
      </c>
      <c r="K20" s="2">
        <f>TREND(Calibration!$A$2:$A$4,Calibration!$C$2:$C$4,E20)</f>
        <v>384.75279442019087</v>
      </c>
      <c r="L20" s="2">
        <f>TREND(Calibration!$A$2:$A$4,Calibration!$D$2:$D$4,G20)</f>
        <v>596.93660656706584</v>
      </c>
    </row>
    <row r="21" spans="1:12" x14ac:dyDescent="0.25">
      <c r="A21">
        <v>95099</v>
      </c>
      <c r="B21">
        <v>15.227000240000001</v>
      </c>
      <c r="C21">
        <v>0.30480998999999998</v>
      </c>
      <c r="D21">
        <v>34.417999270000003</v>
      </c>
      <c r="E21">
        <v>0.24361999000000001</v>
      </c>
      <c r="F21">
        <v>31.502000809999998</v>
      </c>
      <c r="G21">
        <v>0.82459998000000001</v>
      </c>
      <c r="H21">
        <v>30.51300049</v>
      </c>
      <c r="J21" s="2">
        <f>TREND(Calibration!$A$2:$A$4,Calibration!$B$2:$B$4,C21)</f>
        <v>324.27801684288897</v>
      </c>
      <c r="K21" s="2">
        <f>TREND(Calibration!$A$2:$A$4,Calibration!$C$2:$C$4,E21)</f>
        <v>385.53330064235411</v>
      </c>
      <c r="L21" s="2">
        <f>TREND(Calibration!$A$2:$A$4,Calibration!$D$2:$D$4,G21)</f>
        <v>597.29092092895939</v>
      </c>
    </row>
    <row r="22" spans="1:12" x14ac:dyDescent="0.25">
      <c r="A22">
        <v>100099</v>
      </c>
      <c r="B22">
        <v>15.11600018</v>
      </c>
      <c r="C22">
        <v>0.30832999999999999</v>
      </c>
      <c r="D22">
        <v>34.417999270000003</v>
      </c>
      <c r="E22">
        <v>0.24361999000000001</v>
      </c>
      <c r="F22">
        <v>31.51799965</v>
      </c>
      <c r="G22">
        <v>0.82569999000000005</v>
      </c>
      <c r="H22">
        <v>30.51300049</v>
      </c>
      <c r="J22" s="2">
        <f>TREND(Calibration!$A$2:$A$4,Calibration!$B$2:$B$4,C22)</f>
        <v>339.84527754624378</v>
      </c>
      <c r="K22" s="2">
        <f>TREND(Calibration!$A$2:$A$4,Calibration!$C$2:$C$4,E22)</f>
        <v>385.53330064235411</v>
      </c>
      <c r="L22" s="2">
        <f>TREND(Calibration!$A$2:$A$4,Calibration!$D$2:$D$4,G22)</f>
        <v>598.07048197629649</v>
      </c>
    </row>
    <row r="23" spans="1:12" x14ac:dyDescent="0.25">
      <c r="A23">
        <v>105191</v>
      </c>
      <c r="B23">
        <v>15.09399986</v>
      </c>
      <c r="C23">
        <v>0.30897998999999998</v>
      </c>
      <c r="D23">
        <v>34.395000459999999</v>
      </c>
      <c r="E23">
        <v>0.24399999999999999</v>
      </c>
      <c r="F23">
        <v>31.52099991</v>
      </c>
      <c r="G23">
        <v>0.82950002</v>
      </c>
      <c r="H23">
        <v>30.48699951</v>
      </c>
      <c r="J23" s="2">
        <f>TREND(Calibration!$A$2:$A$4,Calibration!$B$2:$B$4,C23)</f>
        <v>342.71986136406645</v>
      </c>
      <c r="K23" s="2">
        <f>TREND(Calibration!$A$2:$A$4,Calibration!$C$2:$C$4,E23)</f>
        <v>388.49989565619899</v>
      </c>
      <c r="L23" s="2">
        <f>TREND(Calibration!$A$2:$A$4,Calibration!$D$2:$D$4,G23)</f>
        <v>600.76350782761779</v>
      </c>
    </row>
    <row r="24" spans="1:12" x14ac:dyDescent="0.25">
      <c r="A24">
        <v>110099</v>
      </c>
      <c r="B24">
        <v>15.045000079999999</v>
      </c>
      <c r="C24">
        <v>0.30741000000000002</v>
      </c>
      <c r="D24">
        <v>34.395000459999999</v>
      </c>
      <c r="E24">
        <v>0.24394999000000001</v>
      </c>
      <c r="F24">
        <v>31.457000730000001</v>
      </c>
      <c r="G24">
        <v>0.82630002000000002</v>
      </c>
      <c r="H24">
        <v>30.48399925</v>
      </c>
      <c r="J24" s="2">
        <f>TREND(Calibration!$A$2:$A$4,Calibration!$B$2:$B$4,C24)</f>
        <v>335.77657323941344</v>
      </c>
      <c r="K24" s="2">
        <f>TREND(Calibration!$A$2:$A$4,Calibration!$C$2:$C$4,E24)</f>
        <v>388.10948641264667</v>
      </c>
      <c r="L24" s="2">
        <f>TREND(Calibration!$A$2:$A$4,Calibration!$D$2:$D$4,G24)</f>
        <v>598.49571448803147</v>
      </c>
    </row>
    <row r="25" spans="1:12" x14ac:dyDescent="0.25">
      <c r="A25">
        <v>115099</v>
      </c>
      <c r="B25">
        <v>15.00599957</v>
      </c>
      <c r="C25">
        <v>0.31233000999999999</v>
      </c>
      <c r="D25">
        <v>34.36000061</v>
      </c>
      <c r="E25">
        <v>0.24426999999999999</v>
      </c>
      <c r="F25">
        <v>31.524000170000001</v>
      </c>
      <c r="G25">
        <v>0.82359998999999995</v>
      </c>
      <c r="H25">
        <v>30.506000520000001</v>
      </c>
      <c r="J25" s="2">
        <f>TREND(Calibration!$A$2:$A$4,Calibration!$B$2:$B$4,C25)</f>
        <v>357.53534049664063</v>
      </c>
      <c r="K25" s="2">
        <f>TREND(Calibration!$A$2:$A$4,Calibration!$C$2:$C$4,E25)</f>
        <v>390.60768401371115</v>
      </c>
      <c r="L25" s="2">
        <f>TREND(Calibration!$A$2:$A$4,Calibration!$D$2:$D$4,G25)</f>
        <v>596.58224259719282</v>
      </c>
    </row>
    <row r="26" spans="1:12" x14ac:dyDescent="0.25">
      <c r="A26">
        <v>120099</v>
      </c>
      <c r="B26">
        <v>15.01299953</v>
      </c>
      <c r="C26">
        <v>0.30741000000000002</v>
      </c>
      <c r="D26">
        <v>34.388999939999998</v>
      </c>
      <c r="E26">
        <v>0.24415999999999999</v>
      </c>
      <c r="F26">
        <v>31.502000809999998</v>
      </c>
      <c r="G26">
        <v>0.82840002000000001</v>
      </c>
      <c r="H26">
        <v>30.5</v>
      </c>
      <c r="J26" s="2">
        <f>TREND(Calibration!$A$2:$A$4,Calibration!$B$2:$B$4,C26)</f>
        <v>335.77657323941344</v>
      </c>
      <c r="K26" s="2">
        <f>TREND(Calibration!$A$2:$A$4,Calibration!$C$2:$C$4,E26)</f>
        <v>389.74895542361355</v>
      </c>
      <c r="L26" s="2">
        <f>TREND(Calibration!$A$2:$A$4,Calibration!$D$2:$D$4,G26)</f>
        <v>599.98395386713503</v>
      </c>
    </row>
    <row r="27" spans="1:12" x14ac:dyDescent="0.25">
      <c r="A27">
        <v>125099</v>
      </c>
      <c r="B27">
        <v>15.02900028</v>
      </c>
      <c r="C27">
        <v>0.30373000999999999</v>
      </c>
      <c r="D27">
        <v>34.417999270000003</v>
      </c>
      <c r="E27">
        <v>0.24421999999999999</v>
      </c>
      <c r="F27">
        <v>31.51499939</v>
      </c>
      <c r="G27">
        <v>0.82410002000000004</v>
      </c>
      <c r="H27">
        <v>30.50300026</v>
      </c>
      <c r="J27" s="2">
        <f>TREND(Calibration!$A$2:$A$4,Calibration!$B$2:$B$4,C27)</f>
        <v>319.50180023713824</v>
      </c>
      <c r="K27" s="2">
        <f>TREND(Calibration!$A$2:$A$4,Calibration!$C$2:$C$4,E27)</f>
        <v>390.21735283639418</v>
      </c>
      <c r="L27" s="2">
        <f>TREND(Calibration!$A$2:$A$4,Calibration!$D$2:$D$4,G27)</f>
        <v>596.93660656706584</v>
      </c>
    </row>
    <row r="28" spans="1:12" x14ac:dyDescent="0.25">
      <c r="A28">
        <v>130099</v>
      </c>
      <c r="B28">
        <v>15.100000380000001</v>
      </c>
      <c r="C28">
        <v>0.31</v>
      </c>
      <c r="D28">
        <v>34.388999939999998</v>
      </c>
      <c r="E28">
        <v>0.24421999999999999</v>
      </c>
      <c r="F28">
        <v>31.507999420000001</v>
      </c>
      <c r="G28">
        <v>0.82899999999999996</v>
      </c>
      <c r="H28">
        <v>30.5</v>
      </c>
      <c r="J28" s="2">
        <f>TREND(Calibration!$A$2:$A$4,Calibration!$B$2:$B$4,C28)</f>
        <v>347.23086036407744</v>
      </c>
      <c r="K28" s="2">
        <f>TREND(Calibration!$A$2:$A$4,Calibration!$C$2:$C$4,E28)</f>
        <v>390.21735283639418</v>
      </c>
      <c r="L28" s="2">
        <f>TREND(Calibration!$A$2:$A$4,Calibration!$D$2:$D$4,G28)</f>
        <v>600.40915094459899</v>
      </c>
    </row>
    <row r="29" spans="1:12" x14ac:dyDescent="0.25">
      <c r="A29">
        <v>135099</v>
      </c>
      <c r="B29">
        <v>15.18799973</v>
      </c>
      <c r="C29">
        <v>0.30562001</v>
      </c>
      <c r="D29">
        <v>34.397998809999997</v>
      </c>
      <c r="E29">
        <v>0.24432999999999999</v>
      </c>
      <c r="F29">
        <v>31.492000579999999</v>
      </c>
      <c r="G29">
        <v>0.82520002000000003</v>
      </c>
      <c r="H29">
        <v>30.478000640000001</v>
      </c>
      <c r="J29" s="2">
        <f>TREND(Calibration!$A$2:$A$4,Calibration!$B$2:$B$4,C29)</f>
        <v>327.86033408486605</v>
      </c>
      <c r="K29" s="2">
        <f>TREND(Calibration!$A$2:$A$4,Calibration!$C$2:$C$4,E29)</f>
        <v>391.07608142649156</v>
      </c>
      <c r="L29" s="2">
        <f>TREND(Calibration!$A$2:$A$4,Calibration!$D$2:$D$4,G29)</f>
        <v>597.7161605275486</v>
      </c>
    </row>
    <row r="30" spans="1:12" x14ac:dyDescent="0.25">
      <c r="A30">
        <v>140099</v>
      </c>
      <c r="B30">
        <v>15.227000240000001</v>
      </c>
      <c r="C30">
        <v>0.30989</v>
      </c>
      <c r="D30">
        <v>34.379001619999997</v>
      </c>
      <c r="E30">
        <v>0.24426999999999999</v>
      </c>
      <c r="F30">
        <v>31.492000579999999</v>
      </c>
      <c r="G30">
        <v>0.82029998000000004</v>
      </c>
      <c r="H30">
        <v>30.506000520000001</v>
      </c>
      <c r="J30" s="2">
        <f>TREND(Calibration!$A$2:$A$4,Calibration!$B$2:$B$4,C30)</f>
        <v>346.74438484913026</v>
      </c>
      <c r="K30" s="2">
        <f>TREND(Calibration!$A$2:$A$4,Calibration!$C$2:$C$4,E30)</f>
        <v>390.60768401371115</v>
      </c>
      <c r="L30" s="2">
        <f>TREND(Calibration!$A$2:$A$4,Calibration!$D$2:$D$4,G30)</f>
        <v>594.24357362889032</v>
      </c>
    </row>
    <row r="31" spans="1:12" x14ac:dyDescent="0.25">
      <c r="A31">
        <v>145100</v>
      </c>
      <c r="B31">
        <v>15.227000240000001</v>
      </c>
      <c r="C31">
        <v>0.31114000000000003</v>
      </c>
      <c r="D31">
        <v>34.414001460000001</v>
      </c>
      <c r="E31">
        <v>0.24421999999999999</v>
      </c>
      <c r="F31">
        <v>31.507999420000001</v>
      </c>
      <c r="G31">
        <v>0.82249998999999996</v>
      </c>
      <c r="H31">
        <v>30.478000640000001</v>
      </c>
      <c r="J31" s="2">
        <f>TREND(Calibration!$A$2:$A$4,Calibration!$B$2:$B$4,C31)</f>
        <v>352.27251570080239</v>
      </c>
      <c r="K31" s="2">
        <f>TREND(Calibration!$A$2:$A$4,Calibration!$C$2:$C$4,E31)</f>
        <v>390.21735283639418</v>
      </c>
      <c r="L31" s="2">
        <f>TREND(Calibration!$A$2:$A$4,Calibration!$D$2:$D$4,G31)</f>
        <v>595.80268863671006</v>
      </c>
    </row>
    <row r="32" spans="1:12" x14ac:dyDescent="0.25">
      <c r="A32">
        <v>150099</v>
      </c>
      <c r="B32">
        <v>15.161999700000001</v>
      </c>
      <c r="C32">
        <v>0.30648999999999998</v>
      </c>
      <c r="D32">
        <v>34.414001460000001</v>
      </c>
      <c r="E32">
        <v>0.24421999999999999</v>
      </c>
      <c r="F32">
        <v>31.486000059999999</v>
      </c>
      <c r="G32">
        <v>0.82410002000000004</v>
      </c>
      <c r="H32">
        <v>30.48699951</v>
      </c>
      <c r="J32" s="2">
        <f>TREND(Calibration!$A$2:$A$4,Calibration!$B$2:$B$4,C32)</f>
        <v>331.70786893258287</v>
      </c>
      <c r="K32" s="2">
        <f>TREND(Calibration!$A$2:$A$4,Calibration!$C$2:$C$4,E32)</f>
        <v>390.21735283639418</v>
      </c>
      <c r="L32" s="2">
        <f>TREND(Calibration!$A$2:$A$4,Calibration!$D$2:$D$4,G32)</f>
        <v>596.93660656706584</v>
      </c>
    </row>
    <row r="33" spans="1:12" x14ac:dyDescent="0.25">
      <c r="A33">
        <v>155099</v>
      </c>
      <c r="B33">
        <v>15.12300014</v>
      </c>
      <c r="C33">
        <v>0.31016999000000001</v>
      </c>
      <c r="D33">
        <v>34.443000789999999</v>
      </c>
      <c r="E33">
        <v>0.24383999000000001</v>
      </c>
      <c r="F33">
        <v>31.47900009</v>
      </c>
      <c r="G33">
        <v>0.82459998000000001</v>
      </c>
      <c r="H33">
        <v>30.489999770000001</v>
      </c>
      <c r="J33" s="2">
        <f>TREND(Calibration!$A$2:$A$4,Calibration!$B$2:$B$4,C33)</f>
        <v>347.98264193485807</v>
      </c>
      <c r="K33" s="2">
        <f>TREND(Calibration!$A$2:$A$4,Calibration!$C$2:$C$4,E33)</f>
        <v>387.25075782254908</v>
      </c>
      <c r="L33" s="2">
        <f>TREND(Calibration!$A$2:$A$4,Calibration!$D$2:$D$4,G33)</f>
        <v>597.29092092895939</v>
      </c>
    </row>
    <row r="34" spans="1:12" x14ac:dyDescent="0.25">
      <c r="A34">
        <v>160099</v>
      </c>
      <c r="B34">
        <v>15.05500031</v>
      </c>
      <c r="C34">
        <v>0.31005999000000001</v>
      </c>
      <c r="D34">
        <v>34.439998629999998</v>
      </c>
      <c r="E34">
        <v>0.24394999000000001</v>
      </c>
      <c r="F34">
        <v>31.499000550000002</v>
      </c>
      <c r="G34">
        <v>0.83170003000000003</v>
      </c>
      <c r="H34">
        <v>30.478000640000001</v>
      </c>
      <c r="J34" s="2">
        <f>TREND(Calibration!$A$2:$A$4,Calibration!$B$2:$B$4,C34)</f>
        <v>347.49616641991088</v>
      </c>
      <c r="K34" s="2">
        <f>TREND(Calibration!$A$2:$A$4,Calibration!$C$2:$C$4,E34)</f>
        <v>388.10948641264667</v>
      </c>
      <c r="L34" s="2">
        <f>TREND(Calibration!$A$2:$A$4,Calibration!$D$2:$D$4,G34)</f>
        <v>602.32262283543764</v>
      </c>
    </row>
    <row r="35" spans="1:12" x14ac:dyDescent="0.25">
      <c r="A35">
        <v>165104</v>
      </c>
      <c r="B35">
        <v>15.05500031</v>
      </c>
      <c r="C35">
        <v>0.30843999999999999</v>
      </c>
      <c r="D35">
        <v>34.426998140000002</v>
      </c>
      <c r="E35">
        <v>0.24389</v>
      </c>
      <c r="F35">
        <v>31.495000839999999</v>
      </c>
      <c r="G35">
        <v>0.83440000000000003</v>
      </c>
      <c r="H35">
        <v>30.528999330000001</v>
      </c>
      <c r="J35" s="2">
        <f>TREND(Calibration!$A$2:$A$4,Calibration!$B$2:$B$4,C35)</f>
        <v>340.33175306119097</v>
      </c>
      <c r="K35" s="2">
        <f>TREND(Calibration!$A$2:$A$4,Calibration!$C$2:$C$4,E35)</f>
        <v>387.64116706610162</v>
      </c>
      <c r="L35" s="2">
        <f>TREND(Calibration!$A$2:$A$4,Calibration!$D$2:$D$4,G35)</f>
        <v>604.23605220515105</v>
      </c>
    </row>
    <row r="36" spans="1:12" x14ac:dyDescent="0.25">
      <c r="A36">
        <v>170099</v>
      </c>
      <c r="B36">
        <v>15.08100033</v>
      </c>
      <c r="C36">
        <v>0.30843999999999999</v>
      </c>
      <c r="D36">
        <v>34.402000430000001</v>
      </c>
      <c r="E36">
        <v>0.24394999000000001</v>
      </c>
      <c r="F36">
        <v>31.52099991</v>
      </c>
      <c r="G36">
        <v>0.82999997999999997</v>
      </c>
      <c r="H36">
        <v>30.50300026</v>
      </c>
      <c r="J36" s="2">
        <f>TREND(Calibration!$A$2:$A$4,Calibration!$B$2:$B$4,C36)</f>
        <v>340.33175306119097</v>
      </c>
      <c r="K36" s="2">
        <f>TREND(Calibration!$A$2:$A$4,Calibration!$C$2:$C$4,E36)</f>
        <v>388.10948641264667</v>
      </c>
      <c r="L36" s="2">
        <f>TREND(Calibration!$A$2:$A$4,Calibration!$D$2:$D$4,G36)</f>
        <v>601.11782218951134</v>
      </c>
    </row>
    <row r="37" spans="1:12" x14ac:dyDescent="0.25">
      <c r="A37">
        <v>175099</v>
      </c>
      <c r="B37">
        <v>15.12899971</v>
      </c>
      <c r="C37">
        <v>0.30654000999999997</v>
      </c>
      <c r="D37">
        <v>34.397998809999997</v>
      </c>
      <c r="E37">
        <v>0.24383999000000001</v>
      </c>
      <c r="F37">
        <v>31.510999680000001</v>
      </c>
      <c r="G37">
        <v>0.83490001999999996</v>
      </c>
      <c r="H37">
        <v>30.545000080000001</v>
      </c>
      <c r="J37" s="2">
        <f>TREND(Calibration!$A$2:$A$4,Calibration!$B$2:$B$4,C37)</f>
        <v>331.92903839169662</v>
      </c>
      <c r="K37" s="2">
        <f>TREND(Calibration!$A$2:$A$4,Calibration!$C$2:$C$4,E37)</f>
        <v>387.25075782254908</v>
      </c>
      <c r="L37" s="2">
        <f>TREND(Calibration!$A$2:$A$4,Calibration!$D$2:$D$4,G37)</f>
        <v>604.59040908816974</v>
      </c>
    </row>
    <row r="38" spans="1:12" x14ac:dyDescent="0.25">
      <c r="A38">
        <v>180099</v>
      </c>
      <c r="B38">
        <v>15.14599991</v>
      </c>
      <c r="C38">
        <v>0.30741000000000002</v>
      </c>
      <c r="D38">
        <v>34.368999479999999</v>
      </c>
      <c r="E38">
        <v>0.24421999999999999</v>
      </c>
      <c r="F38">
        <v>31.524000170000001</v>
      </c>
      <c r="G38">
        <v>0.83329998999999999</v>
      </c>
      <c r="H38">
        <v>30.534999849999998</v>
      </c>
      <c r="J38" s="2">
        <f>TREND(Calibration!$A$2:$A$4,Calibration!$B$2:$B$4,C38)</f>
        <v>335.77657323941344</v>
      </c>
      <c r="K38" s="2">
        <f>TREND(Calibration!$A$2:$A$4,Calibration!$C$2:$C$4,E38)</f>
        <v>390.21735283639418</v>
      </c>
      <c r="L38" s="2">
        <f>TREND(Calibration!$A$2:$A$4,Calibration!$D$2:$D$4,G38)</f>
        <v>603.45649115781407</v>
      </c>
    </row>
    <row r="39" spans="1:12" x14ac:dyDescent="0.25">
      <c r="A39">
        <v>185100</v>
      </c>
      <c r="B39">
        <v>15.190999980000001</v>
      </c>
      <c r="C39">
        <v>0.30983999000000001</v>
      </c>
      <c r="D39">
        <v>34.417999270000003</v>
      </c>
      <c r="E39">
        <v>0.24389</v>
      </c>
      <c r="F39">
        <v>31.475999829999999</v>
      </c>
      <c r="G39">
        <v>0.82840002000000001</v>
      </c>
      <c r="H39">
        <v>30.510000229999999</v>
      </c>
      <c r="J39" s="2">
        <f>TREND(Calibration!$A$2:$A$4,Calibration!$B$2:$B$4,C39)</f>
        <v>346.52321539001673</v>
      </c>
      <c r="K39" s="2">
        <f>TREND(Calibration!$A$2:$A$4,Calibration!$C$2:$C$4,E39)</f>
        <v>387.64116706610162</v>
      </c>
      <c r="L39" s="2">
        <f>TREND(Calibration!$A$2:$A$4,Calibration!$D$2:$D$4,G39)</f>
        <v>599.98395386713503</v>
      </c>
    </row>
    <row r="40" spans="1:12" x14ac:dyDescent="0.25">
      <c r="A40">
        <v>190099</v>
      </c>
      <c r="B40">
        <v>15.26200008</v>
      </c>
      <c r="C40">
        <v>0.31032999999999999</v>
      </c>
      <c r="D40">
        <v>34.375999450000002</v>
      </c>
      <c r="E40">
        <v>0.24389</v>
      </c>
      <c r="F40">
        <v>31.489000319999999</v>
      </c>
      <c r="G40">
        <v>0.82359998999999995</v>
      </c>
      <c r="H40">
        <v>30.538999560000001</v>
      </c>
      <c r="J40" s="2">
        <f>TREND(Calibration!$A$2:$A$4,Calibration!$B$2:$B$4,C40)</f>
        <v>348.69028690891878</v>
      </c>
      <c r="K40" s="2">
        <f>TREND(Calibration!$A$2:$A$4,Calibration!$C$2:$C$4,E40)</f>
        <v>387.64116706610162</v>
      </c>
      <c r="L40" s="2">
        <f>TREND(Calibration!$A$2:$A$4,Calibration!$D$2:$D$4,G40)</f>
        <v>596.58224259719282</v>
      </c>
    </row>
    <row r="41" spans="1:12" x14ac:dyDescent="0.25">
      <c r="A41">
        <v>195099</v>
      </c>
      <c r="B41">
        <v>15.28499985</v>
      </c>
      <c r="C41">
        <v>0.30508000000000002</v>
      </c>
      <c r="D41">
        <v>34.388999939999998</v>
      </c>
      <c r="E41">
        <v>0.24389</v>
      </c>
      <c r="F41">
        <v>31.552999499999999</v>
      </c>
      <c r="G41">
        <v>0.83060001999999999</v>
      </c>
      <c r="H41">
        <v>30.548000340000002</v>
      </c>
      <c r="J41" s="2">
        <f>TREND(Calibration!$A$2:$A$4,Calibration!$B$2:$B$4,C41)</f>
        <v>325.4721373318971</v>
      </c>
      <c r="K41" s="2">
        <f>TREND(Calibration!$A$2:$A$4,Calibration!$C$2:$C$4,E41)</f>
        <v>387.64116706610162</v>
      </c>
      <c r="L41" s="2">
        <f>TREND(Calibration!$A$2:$A$4,Calibration!$D$2:$D$4,G41)</f>
        <v>601.54306178810066</v>
      </c>
    </row>
    <row r="42" spans="1:12" x14ac:dyDescent="0.25">
      <c r="A42">
        <v>200099</v>
      </c>
      <c r="B42">
        <v>15.24600029</v>
      </c>
      <c r="C42">
        <v>0.30702998999999997</v>
      </c>
      <c r="D42">
        <v>34.379001619999997</v>
      </c>
      <c r="E42">
        <v>0.24389</v>
      </c>
      <c r="F42">
        <v>31.5340004</v>
      </c>
      <c r="G42">
        <v>0.83440000000000003</v>
      </c>
      <c r="H42">
        <v>30.525999070000001</v>
      </c>
      <c r="J42" s="2">
        <f>TREND(Calibration!$A$2:$A$4,Calibration!$B$2:$B$4,C42)</f>
        <v>334.09597723545835</v>
      </c>
      <c r="K42" s="2">
        <f>TREND(Calibration!$A$2:$A$4,Calibration!$C$2:$C$4,E42)</f>
        <v>387.64116706610162</v>
      </c>
      <c r="L42" s="2">
        <f>TREND(Calibration!$A$2:$A$4,Calibration!$D$2:$D$4,G42)</f>
        <v>604.23605220515105</v>
      </c>
    </row>
    <row r="43" spans="1:12" x14ac:dyDescent="0.25">
      <c r="A43">
        <v>205192</v>
      </c>
      <c r="B43">
        <v>15.17500019</v>
      </c>
      <c r="C43">
        <v>0.30968001000000001</v>
      </c>
      <c r="D43">
        <v>34.433998109999997</v>
      </c>
      <c r="E43">
        <v>0.24394999000000001</v>
      </c>
      <c r="F43">
        <v>31.499000550000002</v>
      </c>
      <c r="G43">
        <v>0.82249998999999996</v>
      </c>
      <c r="H43">
        <v>30.523000719999999</v>
      </c>
      <c r="J43" s="2">
        <f>TREND(Calibration!$A$2:$A$4,Calibration!$B$2:$B$4,C43)</f>
        <v>345.81570309109634</v>
      </c>
      <c r="K43" s="2">
        <f>TREND(Calibration!$A$2:$A$4,Calibration!$C$2:$C$4,E43)</f>
        <v>388.10948641264667</v>
      </c>
      <c r="L43" s="2">
        <f>TREND(Calibration!$A$2:$A$4,Calibration!$D$2:$D$4,G43)</f>
        <v>595.80268863671006</v>
      </c>
    </row>
    <row r="44" spans="1:12" x14ac:dyDescent="0.25">
      <c r="A44">
        <v>210099</v>
      </c>
      <c r="B44">
        <v>15.15499973</v>
      </c>
      <c r="C44">
        <v>0.30632999999999999</v>
      </c>
      <c r="D44">
        <v>34.402000430000001</v>
      </c>
      <c r="E44">
        <v>0.24389</v>
      </c>
      <c r="F44">
        <v>31.527000430000001</v>
      </c>
      <c r="G44">
        <v>0.83219999</v>
      </c>
      <c r="H44">
        <v>30.510000229999999</v>
      </c>
      <c r="J44" s="2">
        <f>TREND(Calibration!$A$2:$A$4,Calibration!$B$2:$B$4,C44)</f>
        <v>331.00026818356901</v>
      </c>
      <c r="K44" s="2">
        <f>TREND(Calibration!$A$2:$A$4,Calibration!$C$2:$C$4,E44)</f>
        <v>387.64116706610162</v>
      </c>
      <c r="L44" s="2">
        <f>TREND(Calibration!$A$2:$A$4,Calibration!$D$2:$D$4,G44)</f>
        <v>602.6769371973312</v>
      </c>
    </row>
    <row r="45" spans="1:12" x14ac:dyDescent="0.25">
      <c r="A45">
        <v>215187</v>
      </c>
      <c r="B45">
        <v>15.083999629999999</v>
      </c>
      <c r="C45">
        <v>0.30546001</v>
      </c>
      <c r="D45">
        <v>34.391998289999997</v>
      </c>
      <c r="E45">
        <v>0.24368000000000001</v>
      </c>
      <c r="F45">
        <v>31.47900009</v>
      </c>
      <c r="G45">
        <v>0.82840002000000001</v>
      </c>
      <c r="H45">
        <v>30.5</v>
      </c>
      <c r="J45" s="2">
        <f>TREND(Calibration!$A$2:$A$4,Calibration!$B$2:$B$4,C45)</f>
        <v>327.15273333585219</v>
      </c>
      <c r="K45" s="2">
        <f>TREND(Calibration!$A$2:$A$4,Calibration!$C$2:$C$4,E45)</f>
        <v>386.00177612137009</v>
      </c>
      <c r="L45" s="2">
        <f>TREND(Calibration!$A$2:$A$4,Calibration!$D$2:$D$4,G45)</f>
        <v>599.98395386713503</v>
      </c>
    </row>
    <row r="46" spans="1:12" x14ac:dyDescent="0.25">
      <c r="A46">
        <v>220099</v>
      </c>
      <c r="B46">
        <v>15.038999560000001</v>
      </c>
      <c r="C46">
        <v>0.30691998999999998</v>
      </c>
      <c r="D46">
        <v>34.375999450000002</v>
      </c>
      <c r="E46">
        <v>0.24357000000000001</v>
      </c>
      <c r="F46">
        <v>31.486000059999999</v>
      </c>
      <c r="G46">
        <v>0.82520002000000003</v>
      </c>
      <c r="H46">
        <v>30.51600075</v>
      </c>
      <c r="J46" s="2">
        <f>TREND(Calibration!$A$2:$A$4,Calibration!$B$2:$B$4,C46)</f>
        <v>333.60950172051116</v>
      </c>
      <c r="K46" s="2">
        <f>TREND(Calibration!$A$2:$A$4,Calibration!$C$2:$C$4,E46)</f>
        <v>385.14304753127249</v>
      </c>
      <c r="L46" s="2">
        <f>TREND(Calibration!$A$2:$A$4,Calibration!$D$2:$D$4,G46)</f>
        <v>597.7161605275486</v>
      </c>
    </row>
    <row r="47" spans="1:12" x14ac:dyDescent="0.25">
      <c r="A47">
        <v>225099</v>
      </c>
      <c r="B47">
        <v>15.02600002</v>
      </c>
      <c r="C47">
        <v>0.30583999000000001</v>
      </c>
      <c r="D47">
        <v>34.36000061</v>
      </c>
      <c r="E47">
        <v>0.24357000000000001</v>
      </c>
      <c r="F47">
        <v>31.52099991</v>
      </c>
      <c r="G47">
        <v>0.82999997999999997</v>
      </c>
      <c r="H47">
        <v>30.51300049</v>
      </c>
      <c r="J47" s="2">
        <f>TREND(Calibration!$A$2:$A$4,Calibration!$B$2:$B$4,C47)</f>
        <v>328.83319666466673</v>
      </c>
      <c r="K47" s="2">
        <f>TREND(Calibration!$A$2:$A$4,Calibration!$C$2:$C$4,E47)</f>
        <v>385.14304753127249</v>
      </c>
      <c r="L47" s="2">
        <f>TREND(Calibration!$A$2:$A$4,Calibration!$D$2:$D$4,G47)</f>
        <v>601.11782218951134</v>
      </c>
    </row>
    <row r="48" spans="1:12" x14ac:dyDescent="0.25">
      <c r="A48">
        <v>230198</v>
      </c>
      <c r="B48">
        <v>15.038999560000001</v>
      </c>
      <c r="C48">
        <v>0.30335000000000001</v>
      </c>
      <c r="D48">
        <v>34.398998259999999</v>
      </c>
      <c r="E48">
        <v>0.24357000000000001</v>
      </c>
      <c r="F48">
        <v>31.506000520000001</v>
      </c>
      <c r="G48">
        <v>0.82520002000000003</v>
      </c>
      <c r="H48">
        <v>30.538000109999999</v>
      </c>
      <c r="J48" s="2">
        <f>TREND(Calibration!$A$2:$A$4,Calibration!$B$2:$B$4,C48)</f>
        <v>317.82120423318338</v>
      </c>
      <c r="K48" s="2">
        <f>TREND(Calibration!$A$2:$A$4,Calibration!$C$2:$C$4,E48)</f>
        <v>385.14304753127249</v>
      </c>
      <c r="L48" s="2">
        <f>TREND(Calibration!$A$2:$A$4,Calibration!$D$2:$D$4,G48)</f>
        <v>597.7161605275486</v>
      </c>
    </row>
    <row r="49" spans="1:12" x14ac:dyDescent="0.25">
      <c r="A49">
        <v>235100</v>
      </c>
      <c r="B49">
        <v>15.11699963</v>
      </c>
      <c r="C49">
        <v>0.30637999999999999</v>
      </c>
      <c r="D49">
        <v>34.332000729999997</v>
      </c>
      <c r="E49">
        <v>0.24357000000000001</v>
      </c>
      <c r="F49">
        <v>31.5340004</v>
      </c>
      <c r="G49">
        <v>0.82899999999999996</v>
      </c>
      <c r="H49">
        <v>30.524000170000001</v>
      </c>
      <c r="J49" s="2">
        <f>TREND(Calibration!$A$2:$A$4,Calibration!$B$2:$B$4,C49)</f>
        <v>331.22139341763568</v>
      </c>
      <c r="K49" s="2">
        <f>TREND(Calibration!$A$2:$A$4,Calibration!$C$2:$C$4,E49)</f>
        <v>385.14304753127249</v>
      </c>
      <c r="L49" s="2">
        <f>TREND(Calibration!$A$2:$A$4,Calibration!$D$2:$D$4,G49)</f>
        <v>600.40915094459899</v>
      </c>
    </row>
    <row r="50" spans="1:12" x14ac:dyDescent="0.25">
      <c r="A50">
        <v>240099</v>
      </c>
      <c r="B50">
        <v>15.190999980000001</v>
      </c>
      <c r="C50">
        <v>0.308</v>
      </c>
      <c r="D50">
        <v>34.382999419999997</v>
      </c>
      <c r="E50">
        <v>0.24361999000000001</v>
      </c>
      <c r="F50">
        <v>31.524999619999999</v>
      </c>
      <c r="G50">
        <v>0.82999997999999997</v>
      </c>
      <c r="H50">
        <v>30.518999099999998</v>
      </c>
      <c r="J50" s="2">
        <f>TREND(Calibration!$A$2:$A$4,Calibration!$B$2:$B$4,C50)</f>
        <v>338.38585100140244</v>
      </c>
      <c r="K50" s="2">
        <f>TREND(Calibration!$A$2:$A$4,Calibration!$C$2:$C$4,E50)</f>
        <v>385.53330064235411</v>
      </c>
      <c r="L50" s="2">
        <f>TREND(Calibration!$A$2:$A$4,Calibration!$D$2:$D$4,G50)</f>
        <v>601.11782218951134</v>
      </c>
    </row>
    <row r="51" spans="1:12" x14ac:dyDescent="0.25">
      <c r="A51">
        <v>245099</v>
      </c>
      <c r="B51">
        <v>15.22999954</v>
      </c>
      <c r="C51">
        <v>0.30772999000000001</v>
      </c>
      <c r="D51">
        <v>34.362998959999999</v>
      </c>
      <c r="E51">
        <v>0.24352001000000001</v>
      </c>
      <c r="F51">
        <v>31.545000080000001</v>
      </c>
      <c r="G51">
        <v>0.82300001</v>
      </c>
      <c r="H51">
        <v>30.527999879999999</v>
      </c>
      <c r="J51" s="2">
        <f>TREND(Calibration!$A$2:$A$4,Calibration!$B$2:$B$4,C51)</f>
        <v>337.19173051239454</v>
      </c>
      <c r="K51" s="2">
        <f>TREND(Calibration!$A$2:$A$4,Calibration!$C$2:$C$4,E51)</f>
        <v>384.75279442019087</v>
      </c>
      <c r="L51" s="2">
        <f>TREND(Calibration!$A$2:$A$4,Calibration!$D$2:$D$4,G51)</f>
        <v>596.15704551972885</v>
      </c>
    </row>
    <row r="52" spans="1:12" x14ac:dyDescent="0.25">
      <c r="A52">
        <v>250099</v>
      </c>
      <c r="B52">
        <v>15.227000240000001</v>
      </c>
      <c r="C52">
        <v>0.30832999999999999</v>
      </c>
      <c r="D52">
        <v>34.35400009</v>
      </c>
      <c r="E52">
        <v>0.24357000000000001</v>
      </c>
      <c r="F52">
        <v>31.51199913</v>
      </c>
      <c r="G52">
        <v>0.82950002</v>
      </c>
      <c r="H52">
        <v>30.50300026</v>
      </c>
      <c r="J52" s="2">
        <f>TREND(Calibration!$A$2:$A$4,Calibration!$B$2:$B$4,C52)</f>
        <v>339.84527754624378</v>
      </c>
      <c r="K52" s="2">
        <f>TREND(Calibration!$A$2:$A$4,Calibration!$C$2:$C$4,E52)</f>
        <v>385.14304753127249</v>
      </c>
      <c r="L52" s="2">
        <f>TREND(Calibration!$A$2:$A$4,Calibration!$D$2:$D$4,G52)</f>
        <v>600.76350782761779</v>
      </c>
    </row>
    <row r="53" spans="1:12" x14ac:dyDescent="0.25">
      <c r="A53">
        <v>255099</v>
      </c>
      <c r="B53">
        <v>15.25300026</v>
      </c>
      <c r="C53">
        <v>0.30643999999999999</v>
      </c>
      <c r="D53">
        <v>34.349998470000003</v>
      </c>
      <c r="E53">
        <v>0.24357000000000001</v>
      </c>
      <c r="F53">
        <v>31.5340004</v>
      </c>
      <c r="G53">
        <v>0.82630002000000002</v>
      </c>
      <c r="H53">
        <v>30.528999330000001</v>
      </c>
      <c r="J53" s="2">
        <f>TREND(Calibration!$A$2:$A$4,Calibration!$B$2:$B$4,C53)</f>
        <v>331.48674369851597</v>
      </c>
      <c r="K53" s="2">
        <f>TREND(Calibration!$A$2:$A$4,Calibration!$C$2:$C$4,E53)</f>
        <v>385.14304753127249</v>
      </c>
      <c r="L53" s="2">
        <f>TREND(Calibration!$A$2:$A$4,Calibration!$D$2:$D$4,G53)</f>
        <v>598.49571448803147</v>
      </c>
    </row>
    <row r="54" spans="1:12" x14ac:dyDescent="0.25">
      <c r="A54">
        <v>260189</v>
      </c>
      <c r="B54">
        <v>15.17199993</v>
      </c>
      <c r="C54">
        <v>0.30994999000000001</v>
      </c>
      <c r="D54">
        <v>34.395000459999999</v>
      </c>
      <c r="E54">
        <v>0.24357000000000001</v>
      </c>
      <c r="F54">
        <v>31.46299934</v>
      </c>
      <c r="G54">
        <v>0.82459998000000001</v>
      </c>
      <c r="H54">
        <v>30.5</v>
      </c>
      <c r="J54" s="2">
        <f>TREND(Calibration!$A$2:$A$4,Calibration!$B$2:$B$4,C54)</f>
        <v>347.00969090496392</v>
      </c>
      <c r="K54" s="2">
        <f>TREND(Calibration!$A$2:$A$4,Calibration!$C$2:$C$4,E54)</f>
        <v>385.14304753127249</v>
      </c>
      <c r="L54" s="2">
        <f>TREND(Calibration!$A$2:$A$4,Calibration!$D$2:$D$4,G54)</f>
        <v>597.29092092895939</v>
      </c>
    </row>
    <row r="55" spans="1:12" x14ac:dyDescent="0.25">
      <c r="A55">
        <v>265100</v>
      </c>
      <c r="B55">
        <v>15.07800007</v>
      </c>
      <c r="C55">
        <v>0.31334999000000002</v>
      </c>
      <c r="D55">
        <v>34.356998439999998</v>
      </c>
      <c r="E55">
        <v>0.24352001000000001</v>
      </c>
      <c r="F55">
        <v>31.527999879999999</v>
      </c>
      <c r="G55">
        <v>0.82359998999999995</v>
      </c>
      <c r="H55">
        <v>30.524999619999999</v>
      </c>
      <c r="J55" s="2">
        <f>TREND(Calibration!$A$2:$A$4,Calibration!$B$2:$B$4,C55)</f>
        <v>362.0462068215113</v>
      </c>
      <c r="K55" s="2">
        <f>TREND(Calibration!$A$2:$A$4,Calibration!$C$2:$C$4,E55)</f>
        <v>384.75279442019087</v>
      </c>
      <c r="L55" s="2">
        <f>TREND(Calibration!$A$2:$A$4,Calibration!$D$2:$D$4,G55)</f>
        <v>596.58224259719282</v>
      </c>
    </row>
    <row r="56" spans="1:12" x14ac:dyDescent="0.25">
      <c r="A56">
        <v>270099</v>
      </c>
      <c r="B56">
        <v>14.98400021</v>
      </c>
      <c r="C56">
        <v>0.31189001</v>
      </c>
      <c r="D56">
        <v>34.335998539999999</v>
      </c>
      <c r="E56">
        <v>0.24361999000000001</v>
      </c>
      <c r="F56">
        <v>31.510999680000001</v>
      </c>
      <c r="G56">
        <v>0.82999997999999997</v>
      </c>
      <c r="H56">
        <v>30.507999420000001</v>
      </c>
      <c r="J56" s="2">
        <f>TREND(Calibration!$A$2:$A$4,Calibration!$B$2:$B$4,C56)</f>
        <v>355.58943843685211</v>
      </c>
      <c r="K56" s="2">
        <f>TREND(Calibration!$A$2:$A$4,Calibration!$C$2:$C$4,E56)</f>
        <v>385.53330064235411</v>
      </c>
      <c r="L56" s="2">
        <f>TREND(Calibration!$A$2:$A$4,Calibration!$D$2:$D$4,G56)</f>
        <v>601.11782218951134</v>
      </c>
    </row>
    <row r="57" spans="1:12" x14ac:dyDescent="0.25">
      <c r="A57">
        <v>275099</v>
      </c>
      <c r="B57">
        <v>14.94200039</v>
      </c>
      <c r="C57">
        <v>0.30853998999999999</v>
      </c>
      <c r="D57">
        <v>34.374000549999998</v>
      </c>
      <c r="E57">
        <v>0.24357000000000001</v>
      </c>
      <c r="F57">
        <v>31.530000690000001</v>
      </c>
      <c r="G57">
        <v>0.83060001999999999</v>
      </c>
      <c r="H57">
        <v>30.500999449999998</v>
      </c>
      <c r="J57" s="2">
        <f>TREND(Calibration!$A$2:$A$4,Calibration!$B$2:$B$4,C57)</f>
        <v>340.77395930427792</v>
      </c>
      <c r="K57" s="2">
        <f>TREND(Calibration!$A$2:$A$4,Calibration!$C$2:$C$4,E57)</f>
        <v>385.14304753127249</v>
      </c>
      <c r="L57" s="2">
        <f>TREND(Calibration!$A$2:$A$4,Calibration!$D$2:$D$4,G57)</f>
        <v>601.54306178810066</v>
      </c>
    </row>
    <row r="58" spans="1:12" x14ac:dyDescent="0.25">
      <c r="A58">
        <v>280182</v>
      </c>
      <c r="B58">
        <v>14.96800041</v>
      </c>
      <c r="C58">
        <v>0.30713998999999997</v>
      </c>
      <c r="D58">
        <v>34.362998959999999</v>
      </c>
      <c r="E58">
        <v>0.24352001000000001</v>
      </c>
      <c r="F58">
        <v>31.468000409999998</v>
      </c>
      <c r="G58">
        <v>0.83060001999999999</v>
      </c>
      <c r="H58">
        <v>30.51499939</v>
      </c>
      <c r="J58" s="2">
        <f>TREND(Calibration!$A$2:$A$4,Calibration!$B$2:$B$4,C58)</f>
        <v>334.58245275040531</v>
      </c>
      <c r="K58" s="2">
        <f>TREND(Calibration!$A$2:$A$4,Calibration!$C$2:$C$4,E58)</f>
        <v>384.75279442019087</v>
      </c>
      <c r="L58" s="2">
        <f>TREND(Calibration!$A$2:$A$4,Calibration!$D$2:$D$4,G58)</f>
        <v>601.54306178810066</v>
      </c>
    </row>
    <row r="59" spans="1:12" x14ac:dyDescent="0.25">
      <c r="A59">
        <v>285100</v>
      </c>
      <c r="B59">
        <v>15.038999560000001</v>
      </c>
      <c r="C59">
        <v>0.30935001000000001</v>
      </c>
      <c r="D59">
        <v>34.36000061</v>
      </c>
      <c r="E59">
        <v>0.24361999000000001</v>
      </c>
      <c r="F59">
        <v>31.509000780000001</v>
      </c>
      <c r="G59">
        <v>0.82569999000000005</v>
      </c>
      <c r="H59">
        <v>30.506000520000001</v>
      </c>
      <c r="J59" s="2">
        <f>TREND(Calibration!$A$2:$A$4,Calibration!$B$2:$B$4,C59)</f>
        <v>344.356276546255</v>
      </c>
      <c r="K59" s="2">
        <f>TREND(Calibration!$A$2:$A$4,Calibration!$C$2:$C$4,E59)</f>
        <v>385.53330064235411</v>
      </c>
      <c r="L59" s="2">
        <f>TREND(Calibration!$A$2:$A$4,Calibration!$D$2:$D$4,G59)</f>
        <v>598.07048197629649</v>
      </c>
    </row>
    <row r="60" spans="1:12" x14ac:dyDescent="0.25">
      <c r="A60">
        <v>290099</v>
      </c>
      <c r="B60">
        <v>15.097999570000001</v>
      </c>
      <c r="C60">
        <v>0.30741000000000002</v>
      </c>
      <c r="D60">
        <v>34.313999180000003</v>
      </c>
      <c r="E60">
        <v>0.24352001000000001</v>
      </c>
      <c r="F60">
        <v>31.528999330000001</v>
      </c>
      <c r="G60">
        <v>0.83440000000000003</v>
      </c>
      <c r="H60">
        <v>30.5</v>
      </c>
      <c r="J60" s="2">
        <f>TREND(Calibration!$A$2:$A$4,Calibration!$B$2:$B$4,C60)</f>
        <v>335.77657323941344</v>
      </c>
      <c r="K60" s="2">
        <f>TREND(Calibration!$A$2:$A$4,Calibration!$C$2:$C$4,E60)</f>
        <v>384.75279442019087</v>
      </c>
      <c r="L60" s="2">
        <f>TREND(Calibration!$A$2:$A$4,Calibration!$D$2:$D$4,G60)</f>
        <v>604.23605220515105</v>
      </c>
    </row>
    <row r="61" spans="1:12" x14ac:dyDescent="0.25">
      <c r="A61">
        <v>295099</v>
      </c>
      <c r="B61">
        <v>15.17300034</v>
      </c>
      <c r="C61">
        <v>0.30588999</v>
      </c>
      <c r="D61">
        <v>34.32400131</v>
      </c>
      <c r="E61">
        <v>0.24361999000000001</v>
      </c>
      <c r="F61">
        <v>31.51300049</v>
      </c>
      <c r="G61">
        <v>0.83060001999999999</v>
      </c>
      <c r="H61">
        <v>30.51300049</v>
      </c>
      <c r="J61" s="2">
        <f>TREND(Calibration!$A$2:$A$4,Calibration!$B$2:$B$4,C61)</f>
        <v>329.05432189873363</v>
      </c>
      <c r="K61" s="2">
        <f>TREND(Calibration!$A$2:$A$4,Calibration!$C$2:$C$4,E61)</f>
        <v>385.53330064235411</v>
      </c>
      <c r="L61" s="2">
        <f>TREND(Calibration!$A$2:$A$4,Calibration!$D$2:$D$4,G61)</f>
        <v>601.54306178810066</v>
      </c>
    </row>
    <row r="62" spans="1:12" x14ac:dyDescent="0.25">
      <c r="A62">
        <v>300099</v>
      </c>
      <c r="B62">
        <v>15.239999770000001</v>
      </c>
      <c r="C62">
        <v>0.30925000000000002</v>
      </c>
      <c r="D62">
        <v>34.367000580000003</v>
      </c>
      <c r="E62">
        <v>0.24357000000000001</v>
      </c>
      <c r="F62">
        <v>31.454999919999999</v>
      </c>
      <c r="G62">
        <v>0.82249998999999996</v>
      </c>
      <c r="H62">
        <v>30.489999770000001</v>
      </c>
      <c r="J62" s="2">
        <f>TREND(Calibration!$A$2:$A$4,Calibration!$B$2:$B$4,C62)</f>
        <v>343.91398185307457</v>
      </c>
      <c r="K62" s="2">
        <f>TREND(Calibration!$A$2:$A$4,Calibration!$C$2:$C$4,E62)</f>
        <v>385.14304753127249</v>
      </c>
      <c r="L62" s="2">
        <f>TREND(Calibration!$A$2:$A$4,Calibration!$D$2:$D$4,G62)</f>
        <v>595.80268863671006</v>
      </c>
    </row>
    <row r="63" spans="1:12" x14ac:dyDescent="0.25">
      <c r="A63">
        <v>305099</v>
      </c>
      <c r="B63">
        <v>15.26599979</v>
      </c>
      <c r="C63">
        <v>0.308</v>
      </c>
      <c r="D63">
        <v>34.356998439999998</v>
      </c>
      <c r="E63">
        <v>0.24357000000000001</v>
      </c>
      <c r="F63">
        <v>31.53700066</v>
      </c>
      <c r="G63">
        <v>0.82249998999999996</v>
      </c>
      <c r="H63">
        <v>30.50300026</v>
      </c>
      <c r="J63" s="2">
        <f>TREND(Calibration!$A$2:$A$4,Calibration!$B$2:$B$4,C63)</f>
        <v>338.38585100140244</v>
      </c>
      <c r="K63" s="2">
        <f>TREND(Calibration!$A$2:$A$4,Calibration!$C$2:$C$4,E63)</f>
        <v>385.14304753127249</v>
      </c>
      <c r="L63" s="2">
        <f>TREND(Calibration!$A$2:$A$4,Calibration!$D$2:$D$4,G63)</f>
        <v>595.80268863671006</v>
      </c>
    </row>
    <row r="64" spans="1:12" x14ac:dyDescent="0.25">
      <c r="A64">
        <v>310099</v>
      </c>
      <c r="B64">
        <v>15.222999570000001</v>
      </c>
      <c r="C64">
        <v>0.30643999999999999</v>
      </c>
      <c r="D64">
        <v>34.356998439999998</v>
      </c>
      <c r="E64">
        <v>0.24368000000000001</v>
      </c>
      <c r="F64">
        <v>31.540000920000001</v>
      </c>
      <c r="G64">
        <v>0.82139998999999997</v>
      </c>
      <c r="H64">
        <v>30.534999849999998</v>
      </c>
      <c r="J64" s="2">
        <f>TREND(Calibration!$A$2:$A$4,Calibration!$B$2:$B$4,C64)</f>
        <v>331.48674369851597</v>
      </c>
      <c r="K64" s="2">
        <f>TREND(Calibration!$A$2:$A$4,Calibration!$C$2:$C$4,E64)</f>
        <v>386.00177612137009</v>
      </c>
      <c r="L64" s="2">
        <f>TREND(Calibration!$A$2:$A$4,Calibration!$D$2:$D$4,G64)</f>
        <v>595.02313467622719</v>
      </c>
    </row>
    <row r="65" spans="1:12" x14ac:dyDescent="0.25">
      <c r="A65">
        <v>315099</v>
      </c>
      <c r="B65">
        <v>15.13300037</v>
      </c>
      <c r="C65">
        <v>0.308</v>
      </c>
      <c r="D65">
        <v>34.369998930000001</v>
      </c>
      <c r="E65">
        <v>0.24357000000000001</v>
      </c>
      <c r="F65">
        <v>31.538000109999999</v>
      </c>
      <c r="G65">
        <v>0.82249998999999996</v>
      </c>
      <c r="H65">
        <v>30.509000780000001</v>
      </c>
      <c r="J65" s="2">
        <f>TREND(Calibration!$A$2:$A$4,Calibration!$B$2:$B$4,C65)</f>
        <v>338.38585100140244</v>
      </c>
      <c r="K65" s="2">
        <f>TREND(Calibration!$A$2:$A$4,Calibration!$C$2:$C$4,E65)</f>
        <v>385.14304753127249</v>
      </c>
      <c r="L65" s="2">
        <f>TREND(Calibration!$A$2:$A$4,Calibration!$D$2:$D$4,G65)</f>
        <v>595.80268863671006</v>
      </c>
    </row>
    <row r="66" spans="1:12" x14ac:dyDescent="0.25">
      <c r="A66">
        <v>320099</v>
      </c>
      <c r="B66">
        <v>15.06200027</v>
      </c>
      <c r="C66">
        <v>0.30708000000000002</v>
      </c>
      <c r="D66">
        <v>34.323001859999998</v>
      </c>
      <c r="E66">
        <v>0.24361999000000001</v>
      </c>
      <c r="F66">
        <v>31.517000199999998</v>
      </c>
      <c r="G66">
        <v>0.81870001999999997</v>
      </c>
      <c r="H66">
        <v>30.495000839999999</v>
      </c>
      <c r="J66" s="2">
        <f>TREND(Calibration!$A$2:$A$4,Calibration!$B$2:$B$4,C66)</f>
        <v>334.3171466945721</v>
      </c>
      <c r="K66" s="2">
        <f>TREND(Calibration!$A$2:$A$4,Calibration!$C$2:$C$4,E66)</f>
        <v>385.53330064235411</v>
      </c>
      <c r="L66" s="2">
        <f>TREND(Calibration!$A$2:$A$4,Calibration!$D$2:$D$4,G66)</f>
        <v>593.10970530651377</v>
      </c>
    </row>
    <row r="67" spans="1:12" x14ac:dyDescent="0.25">
      <c r="A67">
        <v>325190</v>
      </c>
      <c r="B67">
        <v>14.94200039</v>
      </c>
      <c r="C67">
        <v>0.30465001000000003</v>
      </c>
      <c r="D67">
        <v>34.326999659999998</v>
      </c>
      <c r="E67">
        <v>0.24368000000000001</v>
      </c>
      <c r="F67">
        <v>31.429000850000001</v>
      </c>
      <c r="G67">
        <v>0.81489997999999997</v>
      </c>
      <c r="H67">
        <v>30.44799995</v>
      </c>
      <c r="J67" s="2">
        <f>TREND(Calibration!$A$2:$A$4,Calibration!$B$2:$B$4,C67)</f>
        <v>323.57050454396904</v>
      </c>
      <c r="K67" s="2">
        <f>TREND(Calibration!$A$2:$A$4,Calibration!$C$2:$C$4,E67)</f>
        <v>386.00177612137009</v>
      </c>
      <c r="L67" s="2">
        <f>TREND(Calibration!$A$2:$A$4,Calibration!$D$2:$D$4,G67)</f>
        <v>590.41667236833825</v>
      </c>
    </row>
    <row r="68" spans="1:12" x14ac:dyDescent="0.25">
      <c r="A68">
        <v>330099</v>
      </c>
      <c r="B68">
        <v>14.96199989</v>
      </c>
      <c r="C68">
        <v>0.30930001000000001</v>
      </c>
      <c r="D68">
        <v>34.335998539999999</v>
      </c>
      <c r="E68">
        <v>0.24361999000000001</v>
      </c>
      <c r="F68">
        <v>31.47900009</v>
      </c>
      <c r="G68">
        <v>0.81599997999999996</v>
      </c>
      <c r="H68">
        <v>30.495000839999999</v>
      </c>
      <c r="J68" s="2">
        <f>TREND(Calibration!$A$2:$A$4,Calibration!$B$2:$B$4,C68)</f>
        <v>344.1351513121881</v>
      </c>
      <c r="K68" s="2">
        <f>TREND(Calibration!$A$2:$A$4,Calibration!$C$2:$C$4,E68)</f>
        <v>385.53330064235411</v>
      </c>
      <c r="L68" s="2">
        <f>TREND(Calibration!$A$2:$A$4,Calibration!$D$2:$D$4,G68)</f>
        <v>591.19622632882101</v>
      </c>
    </row>
    <row r="69" spans="1:12" x14ac:dyDescent="0.25">
      <c r="A69">
        <v>335104</v>
      </c>
      <c r="B69">
        <v>15.02000046</v>
      </c>
      <c r="C69">
        <v>0.30557001</v>
      </c>
      <c r="D69">
        <v>34.369998930000001</v>
      </c>
      <c r="E69">
        <v>0.24352001000000001</v>
      </c>
      <c r="F69">
        <v>31.489999770000001</v>
      </c>
      <c r="G69">
        <v>0.82090001999999995</v>
      </c>
      <c r="H69">
        <v>30.50300026</v>
      </c>
      <c r="J69" s="2">
        <f>TREND(Calibration!$A$2:$A$4,Calibration!$B$2:$B$4,C69)</f>
        <v>327.63920885079938</v>
      </c>
      <c r="K69" s="2">
        <f>TREND(Calibration!$A$2:$A$4,Calibration!$C$2:$C$4,E69)</f>
        <v>384.75279442019087</v>
      </c>
      <c r="L69" s="2">
        <f>TREND(Calibration!$A$2:$A$4,Calibration!$D$2:$D$4,G69)</f>
        <v>594.6688132274794</v>
      </c>
    </row>
    <row r="70" spans="1:12" x14ac:dyDescent="0.25">
      <c r="A70">
        <v>340099</v>
      </c>
      <c r="B70">
        <v>15.06499958</v>
      </c>
      <c r="C70">
        <v>0.30421999</v>
      </c>
      <c r="D70">
        <v>34.356998439999998</v>
      </c>
      <c r="E70">
        <v>0.24357000000000001</v>
      </c>
      <c r="F70">
        <v>31.521999359999999</v>
      </c>
      <c r="G70">
        <v>0.82730000999999997</v>
      </c>
      <c r="H70">
        <v>30.521999359999999</v>
      </c>
      <c r="J70" s="2">
        <f>TREND(Calibration!$A$2:$A$4,Calibration!$B$2:$B$4,C70)</f>
        <v>321.66873908089997</v>
      </c>
      <c r="K70" s="2">
        <f>TREND(Calibration!$A$2:$A$4,Calibration!$C$2:$C$4,E70)</f>
        <v>385.14304753127249</v>
      </c>
      <c r="L70" s="2">
        <f>TREND(Calibration!$A$2:$A$4,Calibration!$D$2:$D$4,G70)</f>
        <v>599.20439281979793</v>
      </c>
    </row>
    <row r="71" spans="1:12" x14ac:dyDescent="0.25">
      <c r="A71">
        <v>345099</v>
      </c>
      <c r="B71">
        <v>15.097999570000001</v>
      </c>
      <c r="C71">
        <v>0.30810999999999999</v>
      </c>
      <c r="D71">
        <v>34.335998539999999</v>
      </c>
      <c r="E71">
        <v>0.24330001000000001</v>
      </c>
      <c r="F71">
        <v>31.52099991</v>
      </c>
      <c r="G71">
        <v>0.82730000999999997</v>
      </c>
      <c r="H71">
        <v>30.497999190000002</v>
      </c>
      <c r="J71" s="2">
        <f>TREND(Calibration!$A$2:$A$4,Calibration!$B$2:$B$4,C71)</f>
        <v>338.87232651634963</v>
      </c>
      <c r="K71" s="2">
        <f>TREND(Calibration!$A$2:$A$4,Calibration!$C$2:$C$4,E71)</f>
        <v>383.0353372399959</v>
      </c>
      <c r="L71" s="2">
        <f>TREND(Calibration!$A$2:$A$4,Calibration!$D$2:$D$4,G71)</f>
        <v>599.20439281979793</v>
      </c>
    </row>
    <row r="72" spans="1:12" x14ac:dyDescent="0.25">
      <c r="A72">
        <v>350099</v>
      </c>
      <c r="B72">
        <v>15.149999619999999</v>
      </c>
      <c r="C72">
        <v>0.31297999999999998</v>
      </c>
      <c r="D72">
        <v>34.305000309999997</v>
      </c>
      <c r="E72">
        <v>0.24319001000000001</v>
      </c>
      <c r="F72">
        <v>31.51300049</v>
      </c>
      <c r="G72">
        <v>0.82520002000000003</v>
      </c>
      <c r="H72">
        <v>30.468000409999998</v>
      </c>
      <c r="J72" s="2">
        <f>TREND(Calibration!$A$2:$A$4,Calibration!$B$2:$B$4,C72)</f>
        <v>360.40992431446307</v>
      </c>
      <c r="K72" s="2">
        <f>TREND(Calibration!$A$2:$A$4,Calibration!$C$2:$C$4,E72)</f>
        <v>382.1766086498983</v>
      </c>
      <c r="L72" s="2">
        <f>TREND(Calibration!$A$2:$A$4,Calibration!$D$2:$D$4,G72)</f>
        <v>597.7161605275486</v>
      </c>
    </row>
    <row r="73" spans="1:12" x14ac:dyDescent="0.25">
      <c r="A73">
        <v>355099</v>
      </c>
      <c r="B73">
        <v>15.16300011</v>
      </c>
      <c r="C73">
        <v>0.30935001000000001</v>
      </c>
      <c r="D73">
        <v>34.276000979999999</v>
      </c>
      <c r="E73">
        <v>0.24324999999999999</v>
      </c>
      <c r="F73">
        <v>31.506000520000001</v>
      </c>
      <c r="G73">
        <v>0.82569999000000005</v>
      </c>
      <c r="H73">
        <v>30.476999280000001</v>
      </c>
      <c r="J73" s="2">
        <f>TREND(Calibration!$A$2:$A$4,Calibration!$B$2:$B$4,C73)</f>
        <v>344.356276546255</v>
      </c>
      <c r="K73" s="2">
        <f>TREND(Calibration!$A$2:$A$4,Calibration!$C$2:$C$4,E73)</f>
        <v>382.64492799644313</v>
      </c>
      <c r="L73" s="2">
        <f>TREND(Calibration!$A$2:$A$4,Calibration!$D$2:$D$4,G73)</f>
        <v>598.07048197629649</v>
      </c>
    </row>
    <row r="74" spans="1:12" x14ac:dyDescent="0.25">
      <c r="A74">
        <v>360099</v>
      </c>
      <c r="B74">
        <v>15.130000109999999</v>
      </c>
      <c r="C74">
        <v>0.30897998999999998</v>
      </c>
      <c r="D74">
        <v>34.323001859999998</v>
      </c>
      <c r="E74">
        <v>0.24324999999999999</v>
      </c>
      <c r="F74">
        <v>31.530000690000001</v>
      </c>
      <c r="G74">
        <v>0.82459998000000001</v>
      </c>
      <c r="H74">
        <v>30.47900009</v>
      </c>
      <c r="J74" s="2">
        <f>TREND(Calibration!$A$2:$A$4,Calibration!$B$2:$B$4,C74)</f>
        <v>342.71986136406645</v>
      </c>
      <c r="K74" s="2">
        <f>TREND(Calibration!$A$2:$A$4,Calibration!$C$2:$C$4,E74)</f>
        <v>382.64492799644313</v>
      </c>
      <c r="L74" s="2">
        <f>TREND(Calibration!$A$2:$A$4,Calibration!$D$2:$D$4,G74)</f>
        <v>597.29092092895939</v>
      </c>
    </row>
    <row r="75" spans="1:12" x14ac:dyDescent="0.25">
      <c r="A75">
        <v>365099</v>
      </c>
      <c r="B75">
        <v>15.024000170000001</v>
      </c>
      <c r="C75">
        <v>0.30871000999999998</v>
      </c>
      <c r="D75">
        <v>34.340000150000002</v>
      </c>
      <c r="E75">
        <v>0.24324999999999999</v>
      </c>
      <c r="F75">
        <v>31.5</v>
      </c>
      <c r="G75">
        <v>0.82999997999999997</v>
      </c>
      <c r="H75">
        <v>30.4640007</v>
      </c>
      <c r="J75" s="2">
        <f>TREND(Calibration!$A$2:$A$4,Calibration!$B$2:$B$4,C75)</f>
        <v>341.52587355019887</v>
      </c>
      <c r="K75" s="2">
        <f>TREND(Calibration!$A$2:$A$4,Calibration!$C$2:$C$4,E75)</f>
        <v>382.64492799644313</v>
      </c>
      <c r="L75" s="2">
        <f>TREND(Calibration!$A$2:$A$4,Calibration!$D$2:$D$4,G75)</f>
        <v>601.11782218951134</v>
      </c>
    </row>
    <row r="76" spans="1:12" x14ac:dyDescent="0.25">
      <c r="A76">
        <v>370099</v>
      </c>
      <c r="B76">
        <v>14.93599987</v>
      </c>
      <c r="C76">
        <v>0.30994999000000001</v>
      </c>
      <c r="D76">
        <v>34.313999180000003</v>
      </c>
      <c r="E76">
        <v>0.24324999999999999</v>
      </c>
      <c r="F76">
        <v>31.51600075</v>
      </c>
      <c r="G76">
        <v>0.82190001000000001</v>
      </c>
      <c r="H76">
        <v>30.44499969</v>
      </c>
      <c r="J76" s="2">
        <f>TREND(Calibration!$A$2:$A$4,Calibration!$B$2:$B$4,C76)</f>
        <v>347.00969090496392</v>
      </c>
      <c r="K76" s="2">
        <f>TREND(Calibration!$A$2:$A$4,Calibration!$C$2:$C$4,E76)</f>
        <v>382.64492799644313</v>
      </c>
      <c r="L76" s="2">
        <f>TREND(Calibration!$A$2:$A$4,Calibration!$D$2:$D$4,G76)</f>
        <v>595.37749155924598</v>
      </c>
    </row>
    <row r="77" spans="1:12" x14ac:dyDescent="0.25">
      <c r="A77">
        <v>375099</v>
      </c>
      <c r="B77">
        <v>14.82900047</v>
      </c>
      <c r="C77">
        <v>0.30875998999999998</v>
      </c>
      <c r="D77">
        <v>34.292999270000003</v>
      </c>
      <c r="E77">
        <v>0.24324999999999999</v>
      </c>
      <c r="F77">
        <v>31.472000120000001</v>
      </c>
      <c r="G77">
        <v>0.82789999000000003</v>
      </c>
      <c r="H77">
        <v>30.437999730000001</v>
      </c>
      <c r="J77" s="2">
        <f>TREND(Calibration!$A$2:$A$4,Calibration!$B$2:$B$4,C77)</f>
        <v>341.74691033417207</v>
      </c>
      <c r="K77" s="2">
        <f>TREND(Calibration!$A$2:$A$4,Calibration!$C$2:$C$4,E77)</f>
        <v>382.64492799644313</v>
      </c>
      <c r="L77" s="2">
        <f>TREND(Calibration!$A$2:$A$4,Calibration!$D$2:$D$4,G77)</f>
        <v>599.62958989726212</v>
      </c>
    </row>
    <row r="78" spans="1:12" x14ac:dyDescent="0.25">
      <c r="A78">
        <v>380099</v>
      </c>
      <c r="B78">
        <v>14.774999619999999</v>
      </c>
      <c r="C78">
        <v>0.30989</v>
      </c>
      <c r="D78">
        <v>34.328998570000003</v>
      </c>
      <c r="E78">
        <v>0.24324999999999999</v>
      </c>
      <c r="F78">
        <v>31.468000409999998</v>
      </c>
      <c r="G78">
        <v>0.81650001000000005</v>
      </c>
      <c r="H78">
        <v>30.437000269999999</v>
      </c>
      <c r="J78" s="2">
        <f>TREND(Calibration!$A$2:$A$4,Calibration!$B$2:$B$4,C78)</f>
        <v>346.74438484913026</v>
      </c>
      <c r="K78" s="2">
        <f>TREND(Calibration!$A$2:$A$4,Calibration!$C$2:$C$4,E78)</f>
        <v>382.64492799644313</v>
      </c>
      <c r="L78" s="2">
        <f>TREND(Calibration!$A$2:$A$4,Calibration!$D$2:$D$4,G78)</f>
        <v>591.55059029869403</v>
      </c>
    </row>
    <row r="79" spans="1:12" x14ac:dyDescent="0.25">
      <c r="A79">
        <v>385099</v>
      </c>
      <c r="B79">
        <v>14.777999879999999</v>
      </c>
      <c r="C79">
        <v>0.30930001000000001</v>
      </c>
      <c r="D79">
        <v>34.287998199999997</v>
      </c>
      <c r="E79">
        <v>0.24330001000000001</v>
      </c>
      <c r="F79">
        <v>31.474000929999999</v>
      </c>
      <c r="G79">
        <v>0.81980001999999996</v>
      </c>
      <c r="H79">
        <v>30.443000789999999</v>
      </c>
      <c r="J79" s="2">
        <f>TREND(Calibration!$A$2:$A$4,Calibration!$B$2:$B$4,C79)</f>
        <v>344.1351513121881</v>
      </c>
      <c r="K79" s="2">
        <f>TREND(Calibration!$A$2:$A$4,Calibration!$C$2:$C$4,E79)</f>
        <v>383.0353372399959</v>
      </c>
      <c r="L79" s="2">
        <f>TREND(Calibration!$A$2:$A$4,Calibration!$D$2:$D$4,G79)</f>
        <v>593.88925926699653</v>
      </c>
    </row>
    <row r="80" spans="1:12" x14ac:dyDescent="0.25">
      <c r="A80">
        <v>390100</v>
      </c>
      <c r="B80">
        <v>14.84599972</v>
      </c>
      <c r="C80">
        <v>0.31319001000000002</v>
      </c>
      <c r="D80">
        <v>34.277999880000003</v>
      </c>
      <c r="E80">
        <v>0.24324999999999999</v>
      </c>
      <c r="F80">
        <v>31.385000229999999</v>
      </c>
      <c r="G80">
        <v>0.81919998000000005</v>
      </c>
      <c r="H80">
        <v>30.419000629999999</v>
      </c>
      <c r="J80" s="2">
        <f>TREND(Calibration!$A$2:$A$4,Calibration!$B$2:$B$4,C80)</f>
        <v>361.33869452259091</v>
      </c>
      <c r="K80" s="2">
        <f>TREND(Calibration!$A$2:$A$4,Calibration!$C$2:$C$4,E80)</f>
        <v>382.64492799644313</v>
      </c>
      <c r="L80" s="2">
        <f>TREND(Calibration!$A$2:$A$4,Calibration!$D$2:$D$4,G80)</f>
        <v>593.46401966840745</v>
      </c>
    </row>
    <row r="81" spans="1:12" x14ac:dyDescent="0.25">
      <c r="A81">
        <v>395099</v>
      </c>
      <c r="B81">
        <v>15.01500034</v>
      </c>
      <c r="C81">
        <v>0.30930001000000001</v>
      </c>
      <c r="D81">
        <v>34.29700089</v>
      </c>
      <c r="E81">
        <v>0.24357000000000001</v>
      </c>
      <c r="F81">
        <v>31.461000439999999</v>
      </c>
      <c r="G81">
        <v>0.81980001999999996</v>
      </c>
      <c r="H81">
        <v>30.443000789999999</v>
      </c>
      <c r="J81" s="2">
        <f>TREND(Calibration!$A$2:$A$4,Calibration!$B$2:$B$4,C81)</f>
        <v>344.1351513121881</v>
      </c>
      <c r="K81" s="2">
        <f>TREND(Calibration!$A$2:$A$4,Calibration!$C$2:$C$4,E81)</f>
        <v>385.14304753127249</v>
      </c>
      <c r="L81" s="2">
        <f>TREND(Calibration!$A$2:$A$4,Calibration!$D$2:$D$4,G81)</f>
        <v>593.88925926699653</v>
      </c>
    </row>
    <row r="82" spans="1:12" x14ac:dyDescent="0.25">
      <c r="A82">
        <v>400099</v>
      </c>
      <c r="B82">
        <v>15.149999619999999</v>
      </c>
      <c r="C82">
        <v>0.30735001000000001</v>
      </c>
      <c r="D82">
        <v>34.321998600000001</v>
      </c>
      <c r="E82">
        <v>0.24357000000000001</v>
      </c>
      <c r="F82">
        <v>31.48800087</v>
      </c>
      <c r="G82">
        <v>0.82630002000000002</v>
      </c>
      <c r="H82">
        <v>30.459999079999999</v>
      </c>
      <c r="J82" s="2">
        <f>TREND(Calibration!$A$2:$A$4,Calibration!$B$2:$B$4,C82)</f>
        <v>335.51126718358</v>
      </c>
      <c r="K82" s="2">
        <f>TREND(Calibration!$A$2:$A$4,Calibration!$C$2:$C$4,E82)</f>
        <v>385.14304753127249</v>
      </c>
      <c r="L82" s="2">
        <f>TREND(Calibration!$A$2:$A$4,Calibration!$D$2:$D$4,G82)</f>
        <v>598.49571448803147</v>
      </c>
    </row>
    <row r="83" spans="1:12" x14ac:dyDescent="0.25">
      <c r="A83">
        <v>405099</v>
      </c>
      <c r="B83">
        <v>15.20600033</v>
      </c>
      <c r="C83">
        <v>0.30860000999999998</v>
      </c>
      <c r="D83">
        <v>34.293998719999998</v>
      </c>
      <c r="E83">
        <v>0.24361999000000001</v>
      </c>
      <c r="F83">
        <v>31.426000599999998</v>
      </c>
      <c r="G83">
        <v>0.81379997999999998</v>
      </c>
      <c r="H83">
        <v>30.408000950000002</v>
      </c>
      <c r="J83" s="2">
        <f>TREND(Calibration!$A$2:$A$4,Calibration!$B$2:$B$4,C83)</f>
        <v>341.03939803525168</v>
      </c>
      <c r="K83" s="2">
        <f>TREND(Calibration!$A$2:$A$4,Calibration!$C$2:$C$4,E83)</f>
        <v>385.53330064235411</v>
      </c>
      <c r="L83" s="2">
        <f>TREND(Calibration!$A$2:$A$4,Calibration!$D$2:$D$4,G83)</f>
        <v>589.63711840785538</v>
      </c>
    </row>
    <row r="84" spans="1:12" x14ac:dyDescent="0.25">
      <c r="A84">
        <v>410099</v>
      </c>
      <c r="B84">
        <v>15.244999890000001</v>
      </c>
      <c r="C84">
        <v>0.308</v>
      </c>
      <c r="D84">
        <v>34.316001890000003</v>
      </c>
      <c r="E84">
        <v>0.24357000000000001</v>
      </c>
      <c r="F84">
        <v>31.496000290000001</v>
      </c>
      <c r="G84">
        <v>0.83060001999999999</v>
      </c>
      <c r="H84">
        <v>30.443000789999999</v>
      </c>
      <c r="J84" s="2">
        <f>TREND(Calibration!$A$2:$A$4,Calibration!$B$2:$B$4,C84)</f>
        <v>338.38585100140244</v>
      </c>
      <c r="K84" s="2">
        <f>TREND(Calibration!$A$2:$A$4,Calibration!$C$2:$C$4,E84)</f>
        <v>385.14304753127249</v>
      </c>
      <c r="L84" s="2">
        <f>TREND(Calibration!$A$2:$A$4,Calibration!$D$2:$D$4,G84)</f>
        <v>601.54306178810066</v>
      </c>
    </row>
    <row r="85" spans="1:12" x14ac:dyDescent="0.25">
      <c r="A85">
        <v>415099</v>
      </c>
      <c r="B85">
        <v>15.23799992</v>
      </c>
      <c r="C85">
        <v>0.30406000999999999</v>
      </c>
      <c r="D85">
        <v>34.290000919999997</v>
      </c>
      <c r="E85">
        <v>0.24361999000000001</v>
      </c>
      <c r="F85">
        <v>31.510999680000001</v>
      </c>
      <c r="G85">
        <v>0.82840002000000001</v>
      </c>
      <c r="H85">
        <v>30.4640007</v>
      </c>
      <c r="J85" s="2">
        <f>TREND(Calibration!$A$2:$A$4,Calibration!$B$2:$B$4,C85)</f>
        <v>320.96122678197958</v>
      </c>
      <c r="K85" s="2">
        <f>TREND(Calibration!$A$2:$A$4,Calibration!$C$2:$C$4,E85)</f>
        <v>385.53330064235411</v>
      </c>
      <c r="L85" s="2">
        <f>TREND(Calibration!$A$2:$A$4,Calibration!$D$2:$D$4,G85)</f>
        <v>599.98395386713503</v>
      </c>
    </row>
    <row r="86" spans="1:12" x14ac:dyDescent="0.25">
      <c r="A86">
        <v>420099</v>
      </c>
      <c r="B86">
        <v>15.147999759999999</v>
      </c>
      <c r="C86">
        <v>0.30637999999999999</v>
      </c>
      <c r="D86">
        <v>34.280998230000002</v>
      </c>
      <c r="E86">
        <v>0.24361999000000001</v>
      </c>
      <c r="F86">
        <v>31.5</v>
      </c>
      <c r="G86">
        <v>0.83109999000000001</v>
      </c>
      <c r="H86">
        <v>30.455999370000001</v>
      </c>
      <c r="J86" s="2">
        <f>TREND(Calibration!$A$2:$A$4,Calibration!$B$2:$B$4,C86)</f>
        <v>331.22139341763568</v>
      </c>
      <c r="K86" s="2">
        <f>TREND(Calibration!$A$2:$A$4,Calibration!$C$2:$C$4,E86)</f>
        <v>385.53330064235411</v>
      </c>
      <c r="L86" s="2">
        <f>TREND(Calibration!$A$2:$A$4,Calibration!$D$2:$D$4,G86)</f>
        <v>601.89738323684844</v>
      </c>
    </row>
    <row r="87" spans="1:12" x14ac:dyDescent="0.25">
      <c r="A87">
        <v>425099</v>
      </c>
      <c r="B87">
        <v>15.024999619999999</v>
      </c>
      <c r="C87">
        <v>0.30789</v>
      </c>
      <c r="D87">
        <v>34.284999849999998</v>
      </c>
      <c r="E87">
        <v>0.24357000000000001</v>
      </c>
      <c r="F87">
        <v>31.48800087</v>
      </c>
      <c r="G87">
        <v>0.82899999999999996</v>
      </c>
      <c r="H87">
        <v>30.431999210000001</v>
      </c>
      <c r="J87" s="2">
        <f>TREND(Calibration!$A$2:$A$4,Calibration!$B$2:$B$4,C87)</f>
        <v>337.89937548645548</v>
      </c>
      <c r="K87" s="2">
        <f>TREND(Calibration!$A$2:$A$4,Calibration!$C$2:$C$4,E87)</f>
        <v>385.14304753127249</v>
      </c>
      <c r="L87" s="2">
        <f>TREND(Calibration!$A$2:$A$4,Calibration!$D$2:$D$4,G87)</f>
        <v>600.40915094459899</v>
      </c>
    </row>
    <row r="88" spans="1:12" x14ac:dyDescent="0.25">
      <c r="A88">
        <v>430104</v>
      </c>
      <c r="B88">
        <v>14.97900009</v>
      </c>
      <c r="C88">
        <v>0.30579001</v>
      </c>
      <c r="D88">
        <v>34.296001429999997</v>
      </c>
      <c r="E88">
        <v>0.24361999000000001</v>
      </c>
      <c r="F88">
        <v>31.413999560000001</v>
      </c>
      <c r="G88">
        <v>0.82249998999999996</v>
      </c>
      <c r="H88">
        <v>30.45100021</v>
      </c>
      <c r="J88" s="2">
        <f>TREND(Calibration!$A$2:$A$4,Calibration!$B$2:$B$4,C88)</f>
        <v>328.61215988069353</v>
      </c>
      <c r="K88" s="2">
        <f>TREND(Calibration!$A$2:$A$4,Calibration!$C$2:$C$4,E88)</f>
        <v>385.53330064235411</v>
      </c>
      <c r="L88" s="2">
        <f>TREND(Calibration!$A$2:$A$4,Calibration!$D$2:$D$4,G88)</f>
        <v>595.80268863671006</v>
      </c>
    </row>
    <row r="89" spans="1:12" x14ac:dyDescent="0.25">
      <c r="A89">
        <v>435099</v>
      </c>
      <c r="B89">
        <v>14.9659996</v>
      </c>
      <c r="C89">
        <v>0.30421999</v>
      </c>
      <c r="D89">
        <v>34.290000919999997</v>
      </c>
      <c r="E89">
        <v>0.24352001000000001</v>
      </c>
      <c r="F89">
        <v>31.490999219999999</v>
      </c>
      <c r="G89">
        <v>0.83060001999999999</v>
      </c>
      <c r="H89">
        <v>30.466999049999998</v>
      </c>
      <c r="J89" s="2">
        <f>TREND(Calibration!$A$2:$A$4,Calibration!$B$2:$B$4,C89)</f>
        <v>321.66873908089997</v>
      </c>
      <c r="K89" s="2">
        <f>TREND(Calibration!$A$2:$A$4,Calibration!$C$2:$C$4,E89)</f>
        <v>384.75279442019087</v>
      </c>
      <c r="L89" s="2">
        <f>TREND(Calibration!$A$2:$A$4,Calibration!$D$2:$D$4,G89)</f>
        <v>601.54306178810066</v>
      </c>
    </row>
    <row r="90" spans="1:12" x14ac:dyDescent="0.25">
      <c r="A90">
        <v>440099</v>
      </c>
      <c r="B90">
        <v>14.93999958</v>
      </c>
      <c r="C90">
        <v>0.30264999999999997</v>
      </c>
      <c r="D90">
        <v>34.319000240000001</v>
      </c>
      <c r="E90">
        <v>0.24357000000000001</v>
      </c>
      <c r="F90">
        <v>31.48500061</v>
      </c>
      <c r="G90">
        <v>0.82459998000000001</v>
      </c>
      <c r="H90">
        <v>30.44799995</v>
      </c>
      <c r="J90" s="2">
        <f>TREND(Calibration!$A$2:$A$4,Calibration!$B$2:$B$4,C90)</f>
        <v>314.72545095624696</v>
      </c>
      <c r="K90" s="2">
        <f>TREND(Calibration!$A$2:$A$4,Calibration!$C$2:$C$4,E90)</f>
        <v>385.14304753127249</v>
      </c>
      <c r="L90" s="2">
        <f>TREND(Calibration!$A$2:$A$4,Calibration!$D$2:$D$4,G90)</f>
        <v>597.29092092895939</v>
      </c>
    </row>
    <row r="91" spans="1:12" x14ac:dyDescent="0.25">
      <c r="A91">
        <v>445100</v>
      </c>
      <c r="B91">
        <v>14.963000299999999</v>
      </c>
      <c r="C91">
        <v>0.30594999</v>
      </c>
      <c r="D91">
        <v>34.26499939</v>
      </c>
      <c r="E91">
        <v>0.24357000000000001</v>
      </c>
      <c r="F91">
        <v>31.476999280000001</v>
      </c>
      <c r="G91">
        <v>0.82410002000000004</v>
      </c>
      <c r="H91">
        <v>30.440000529999999</v>
      </c>
      <c r="J91" s="2">
        <f>TREND(Calibration!$A$2:$A$4,Calibration!$B$2:$B$4,C91)</f>
        <v>329.31967217961392</v>
      </c>
      <c r="K91" s="2">
        <f>TREND(Calibration!$A$2:$A$4,Calibration!$C$2:$C$4,E91)</f>
        <v>385.14304753127249</v>
      </c>
      <c r="L91" s="2">
        <f>TREND(Calibration!$A$2:$A$4,Calibration!$D$2:$D$4,G91)</f>
        <v>596.93660656706584</v>
      </c>
    </row>
    <row r="92" spans="1:12" x14ac:dyDescent="0.25">
      <c r="A92">
        <v>450099</v>
      </c>
      <c r="B92">
        <v>15.024999619999999</v>
      </c>
      <c r="C92">
        <v>0.30730000000000002</v>
      </c>
      <c r="D92">
        <v>34.269001009999997</v>
      </c>
      <c r="E92">
        <v>0.24357000000000001</v>
      </c>
      <c r="F92">
        <v>31.46899986</v>
      </c>
      <c r="G92">
        <v>0.82520002000000003</v>
      </c>
      <c r="H92">
        <v>30.419000629999999</v>
      </c>
      <c r="J92" s="2">
        <f>TREND(Calibration!$A$2:$A$4,Calibration!$B$2:$B$4,C92)</f>
        <v>335.29009772446648</v>
      </c>
      <c r="K92" s="2">
        <f>TREND(Calibration!$A$2:$A$4,Calibration!$C$2:$C$4,E92)</f>
        <v>385.14304753127249</v>
      </c>
      <c r="L92" s="2">
        <f>TREND(Calibration!$A$2:$A$4,Calibration!$D$2:$D$4,G92)</f>
        <v>597.7161605275486</v>
      </c>
    </row>
    <row r="93" spans="1:12" x14ac:dyDescent="0.25">
      <c r="A93">
        <v>455099</v>
      </c>
      <c r="B93">
        <v>15.11600018</v>
      </c>
      <c r="C93">
        <v>0.30616999</v>
      </c>
      <c r="D93">
        <v>34.275001529999997</v>
      </c>
      <c r="E93">
        <v>0.24361999000000001</v>
      </c>
      <c r="F93">
        <v>31.455999370000001</v>
      </c>
      <c r="G93">
        <v>0.82950002</v>
      </c>
      <c r="H93">
        <v>30.42200089</v>
      </c>
      <c r="J93" s="2">
        <f>TREND(Calibration!$A$2:$A$4,Calibration!$B$2:$B$4,C93)</f>
        <v>330.29262320950806</v>
      </c>
      <c r="K93" s="2">
        <f>TREND(Calibration!$A$2:$A$4,Calibration!$C$2:$C$4,E93)</f>
        <v>385.53330064235411</v>
      </c>
      <c r="L93" s="2">
        <f>TREND(Calibration!$A$2:$A$4,Calibration!$D$2:$D$4,G93)</f>
        <v>600.76350782761779</v>
      </c>
    </row>
    <row r="94" spans="1:12" x14ac:dyDescent="0.25">
      <c r="A94">
        <v>460099</v>
      </c>
      <c r="B94">
        <v>15.166999819999999</v>
      </c>
      <c r="C94">
        <v>0.30594999</v>
      </c>
      <c r="D94">
        <v>34.304000850000001</v>
      </c>
      <c r="E94">
        <v>0.24357000000000001</v>
      </c>
      <c r="F94">
        <v>31.474000929999999</v>
      </c>
      <c r="G94">
        <v>0.82090001999999995</v>
      </c>
      <c r="H94">
        <v>30.43300056</v>
      </c>
      <c r="J94" s="2">
        <f>TREND(Calibration!$A$2:$A$4,Calibration!$B$2:$B$4,C94)</f>
        <v>329.31967217961392</v>
      </c>
      <c r="K94" s="2">
        <f>TREND(Calibration!$A$2:$A$4,Calibration!$C$2:$C$4,E94)</f>
        <v>385.14304753127249</v>
      </c>
      <c r="L94" s="2">
        <f>TREND(Calibration!$A$2:$A$4,Calibration!$D$2:$D$4,G94)</f>
        <v>594.6688132274794</v>
      </c>
    </row>
    <row r="95" spans="1:12" x14ac:dyDescent="0.25">
      <c r="A95">
        <v>465099</v>
      </c>
      <c r="B95">
        <v>15.18900013</v>
      </c>
      <c r="C95">
        <v>0.30680998999999998</v>
      </c>
      <c r="D95">
        <v>34.308998109999997</v>
      </c>
      <c r="E95">
        <v>0.24361999000000001</v>
      </c>
      <c r="F95">
        <v>31.46299934</v>
      </c>
      <c r="G95">
        <v>0.82840002000000001</v>
      </c>
      <c r="H95">
        <v>30.427999499999999</v>
      </c>
      <c r="J95" s="2">
        <f>TREND(Calibration!$A$2:$A$4,Calibration!$B$2:$B$4,C95)</f>
        <v>333.12302620556397</v>
      </c>
      <c r="K95" s="2">
        <f>TREND(Calibration!$A$2:$A$4,Calibration!$C$2:$C$4,E95)</f>
        <v>385.53330064235411</v>
      </c>
      <c r="L95" s="2">
        <f>TREND(Calibration!$A$2:$A$4,Calibration!$D$2:$D$4,G95)</f>
        <v>599.98395386713503</v>
      </c>
    </row>
    <row r="96" spans="1:12" x14ac:dyDescent="0.25">
      <c r="A96">
        <v>470099</v>
      </c>
      <c r="B96">
        <v>15.16300011</v>
      </c>
      <c r="C96">
        <v>0.30730000000000002</v>
      </c>
      <c r="D96">
        <v>34.314998629999998</v>
      </c>
      <c r="E96">
        <v>0.24357000000000001</v>
      </c>
      <c r="F96">
        <v>31.45299911</v>
      </c>
      <c r="G96">
        <v>0.82520002000000003</v>
      </c>
      <c r="H96">
        <v>30.444000240000001</v>
      </c>
      <c r="J96" s="2">
        <f>TREND(Calibration!$A$2:$A$4,Calibration!$B$2:$B$4,C96)</f>
        <v>335.29009772446648</v>
      </c>
      <c r="K96" s="2">
        <f>TREND(Calibration!$A$2:$A$4,Calibration!$C$2:$C$4,E96)</f>
        <v>385.14304753127249</v>
      </c>
      <c r="L96" s="2">
        <f>TREND(Calibration!$A$2:$A$4,Calibration!$D$2:$D$4,G96)</f>
        <v>597.7161605275486</v>
      </c>
    </row>
    <row r="97" spans="1:12" x14ac:dyDescent="0.25">
      <c r="A97">
        <v>475317</v>
      </c>
      <c r="B97">
        <v>15.04800034</v>
      </c>
      <c r="C97">
        <v>0.31011</v>
      </c>
      <c r="D97">
        <v>34.243999479999999</v>
      </c>
      <c r="E97">
        <v>0.24357000000000001</v>
      </c>
      <c r="F97">
        <v>31.44499969</v>
      </c>
      <c r="G97">
        <v>0.82459998000000001</v>
      </c>
      <c r="H97">
        <v>30.42099953</v>
      </c>
      <c r="J97" s="2">
        <f>TREND(Calibration!$A$2:$A$4,Calibration!$B$2:$B$4,C97)</f>
        <v>347.71733587902463</v>
      </c>
      <c r="K97" s="2">
        <f>TREND(Calibration!$A$2:$A$4,Calibration!$C$2:$C$4,E97)</f>
        <v>385.14304753127249</v>
      </c>
      <c r="L97" s="2">
        <f>TREND(Calibration!$A$2:$A$4,Calibration!$D$2:$D$4,G97)</f>
        <v>597.29092092895939</v>
      </c>
    </row>
    <row r="98" spans="1:12" x14ac:dyDescent="0.25">
      <c r="A98">
        <v>480100</v>
      </c>
      <c r="B98">
        <v>14.99600029</v>
      </c>
      <c r="C98">
        <v>0.30849000999999998</v>
      </c>
      <c r="D98">
        <v>34.271999360000002</v>
      </c>
      <c r="E98">
        <v>0.24361999000000001</v>
      </c>
      <c r="F98">
        <v>31.461999890000001</v>
      </c>
      <c r="G98">
        <v>0.82410002000000004</v>
      </c>
      <c r="H98">
        <v>30.42200089</v>
      </c>
      <c r="J98" s="2">
        <f>TREND(Calibration!$A$2:$A$4,Calibration!$B$2:$B$4,C98)</f>
        <v>340.55292252030472</v>
      </c>
      <c r="K98" s="2">
        <f>TREND(Calibration!$A$2:$A$4,Calibration!$C$2:$C$4,E98)</f>
        <v>385.53330064235411</v>
      </c>
      <c r="L98" s="2">
        <f>TREND(Calibration!$A$2:$A$4,Calibration!$D$2:$D$4,G98)</f>
        <v>596.93660656706584</v>
      </c>
    </row>
    <row r="99" spans="1:12" x14ac:dyDescent="0.25">
      <c r="A99">
        <v>485099</v>
      </c>
      <c r="B99">
        <v>14.9659996</v>
      </c>
      <c r="C99">
        <v>0.30930001000000001</v>
      </c>
      <c r="D99">
        <v>34.269001009999997</v>
      </c>
      <c r="E99">
        <v>0.24361999000000001</v>
      </c>
      <c r="F99">
        <v>31.440000529999999</v>
      </c>
      <c r="G99">
        <v>0.82029998000000004</v>
      </c>
      <c r="H99">
        <v>30.42200089</v>
      </c>
      <c r="J99" s="2">
        <f>TREND(Calibration!$A$2:$A$4,Calibration!$B$2:$B$4,C99)</f>
        <v>344.1351513121881</v>
      </c>
      <c r="K99" s="2">
        <f>TREND(Calibration!$A$2:$A$4,Calibration!$C$2:$C$4,E99)</f>
        <v>385.53330064235411</v>
      </c>
      <c r="L99" s="2">
        <f>TREND(Calibration!$A$2:$A$4,Calibration!$D$2:$D$4,G99)</f>
        <v>594.24357362889032</v>
      </c>
    </row>
    <row r="100" spans="1:12" x14ac:dyDescent="0.25">
      <c r="A100">
        <v>490099</v>
      </c>
      <c r="B100">
        <v>14.93999958</v>
      </c>
      <c r="C100">
        <v>0.31080999999999998</v>
      </c>
      <c r="D100">
        <v>34.291000369999999</v>
      </c>
      <c r="E100">
        <v>0.24361999000000001</v>
      </c>
      <c r="F100">
        <v>31.443000789999999</v>
      </c>
      <c r="G100">
        <v>0.82630002000000002</v>
      </c>
      <c r="H100">
        <v>30.419000629999999</v>
      </c>
      <c r="J100" s="2">
        <f>TREND(Calibration!$A$2:$A$4,Calibration!$B$2:$B$4,C100)</f>
        <v>350.8130891559606</v>
      </c>
      <c r="K100" s="2">
        <f>TREND(Calibration!$A$2:$A$4,Calibration!$C$2:$C$4,E100)</f>
        <v>385.53330064235411</v>
      </c>
      <c r="L100" s="2">
        <f>TREND(Calibration!$A$2:$A$4,Calibration!$D$2:$D$4,G100)</f>
        <v>598.49571448803147</v>
      </c>
    </row>
    <row r="101" spans="1:12" x14ac:dyDescent="0.25">
      <c r="A101">
        <v>495197</v>
      </c>
      <c r="B101">
        <v>14.90100002</v>
      </c>
      <c r="C101">
        <v>0.30989</v>
      </c>
      <c r="D101">
        <v>34.277999880000003</v>
      </c>
      <c r="E101">
        <v>0.24361999000000001</v>
      </c>
      <c r="F101">
        <v>31.403999330000001</v>
      </c>
      <c r="G101">
        <v>0.82249998999999996</v>
      </c>
      <c r="H101">
        <v>30.40600014</v>
      </c>
      <c r="J101" s="2">
        <f>TREND(Calibration!$A$2:$A$4,Calibration!$B$2:$B$4,C101)</f>
        <v>346.74438484913026</v>
      </c>
      <c r="K101" s="2">
        <f>TREND(Calibration!$A$2:$A$4,Calibration!$C$2:$C$4,E101)</f>
        <v>385.53330064235411</v>
      </c>
      <c r="L101" s="2">
        <f>TREND(Calibration!$A$2:$A$4,Calibration!$D$2:$D$4,G101)</f>
        <v>595.80268863671006</v>
      </c>
    </row>
    <row r="102" spans="1:12" x14ac:dyDescent="0.25">
      <c r="A102">
        <v>500100</v>
      </c>
      <c r="B102">
        <v>14.92500019</v>
      </c>
      <c r="C102">
        <v>0.31222000999999999</v>
      </c>
      <c r="D102">
        <v>34.255001069999999</v>
      </c>
      <c r="E102">
        <v>0.24357000000000001</v>
      </c>
      <c r="F102">
        <v>31.43000031</v>
      </c>
      <c r="G102">
        <v>0.82679999000000004</v>
      </c>
      <c r="H102">
        <v>30.403999330000001</v>
      </c>
      <c r="J102" s="2">
        <f>TREND(Calibration!$A$2:$A$4,Calibration!$B$2:$B$4,C102)</f>
        <v>357.04886498169344</v>
      </c>
      <c r="K102" s="2">
        <f>TREND(Calibration!$A$2:$A$4,Calibration!$C$2:$C$4,E102)</f>
        <v>385.14304753127249</v>
      </c>
      <c r="L102" s="2">
        <f>TREND(Calibration!$A$2:$A$4,Calibration!$D$2:$D$4,G102)</f>
        <v>598.85003593677925</v>
      </c>
    </row>
    <row r="103" spans="1:12" x14ac:dyDescent="0.25">
      <c r="A103">
        <v>505099</v>
      </c>
      <c r="B103">
        <v>15.01500034</v>
      </c>
      <c r="C103">
        <v>0.30994999000000001</v>
      </c>
      <c r="D103">
        <v>34.276000979999999</v>
      </c>
      <c r="E103">
        <v>0.24352001000000001</v>
      </c>
      <c r="F103">
        <v>31.381000520000001</v>
      </c>
      <c r="G103">
        <v>0.81709999</v>
      </c>
      <c r="H103">
        <v>30.392000199999998</v>
      </c>
      <c r="J103" s="2">
        <f>TREND(Calibration!$A$2:$A$4,Calibration!$B$2:$B$4,C103)</f>
        <v>347.00969090496392</v>
      </c>
      <c r="K103" s="2">
        <f>TREND(Calibration!$A$2:$A$4,Calibration!$C$2:$C$4,E103)</f>
        <v>384.75279442019087</v>
      </c>
      <c r="L103" s="2">
        <f>TREND(Calibration!$A$2:$A$4,Calibration!$D$2:$D$4,G103)</f>
        <v>591.975787376158</v>
      </c>
    </row>
    <row r="104" spans="1:12" x14ac:dyDescent="0.25">
      <c r="A104">
        <v>510099</v>
      </c>
      <c r="B104">
        <v>15.135000229999999</v>
      </c>
      <c r="C104">
        <v>0.30687001000000003</v>
      </c>
      <c r="D104">
        <v>34.287998199999997</v>
      </c>
      <c r="E104">
        <v>0.24361999000000001</v>
      </c>
      <c r="F104">
        <v>31.451999659999998</v>
      </c>
      <c r="G104">
        <v>0.81980001999999996</v>
      </c>
      <c r="H104">
        <v>30.42399979</v>
      </c>
      <c r="J104" s="2">
        <f>TREND(Calibration!$A$2:$A$4,Calibration!$B$2:$B$4,C104)</f>
        <v>333.38846493653818</v>
      </c>
      <c r="K104" s="2">
        <f>TREND(Calibration!$A$2:$A$4,Calibration!$C$2:$C$4,E104)</f>
        <v>385.53330064235411</v>
      </c>
      <c r="L104" s="2">
        <f>TREND(Calibration!$A$2:$A$4,Calibration!$D$2:$D$4,G104)</f>
        <v>593.88925926699653</v>
      </c>
    </row>
    <row r="105" spans="1:12" x14ac:dyDescent="0.25">
      <c r="A105">
        <v>515099</v>
      </c>
      <c r="B105">
        <v>15.15799999</v>
      </c>
      <c r="C105">
        <v>0.30779001</v>
      </c>
      <c r="D105">
        <v>34.291000369999999</v>
      </c>
      <c r="E105">
        <v>0.24389</v>
      </c>
      <c r="F105">
        <v>31.400999070000001</v>
      </c>
      <c r="G105">
        <v>0.82300001</v>
      </c>
      <c r="H105">
        <v>30.384000780000001</v>
      </c>
      <c r="J105" s="2">
        <f>TREND(Calibration!$A$2:$A$4,Calibration!$B$2:$B$4,C105)</f>
        <v>337.45716924336853</v>
      </c>
      <c r="K105" s="2">
        <f>TREND(Calibration!$A$2:$A$4,Calibration!$C$2:$C$4,E105)</f>
        <v>387.64116706610162</v>
      </c>
      <c r="L105" s="2">
        <f>TREND(Calibration!$A$2:$A$4,Calibration!$D$2:$D$4,G105)</f>
        <v>596.15704551972885</v>
      </c>
    </row>
    <row r="106" spans="1:12" x14ac:dyDescent="0.25">
      <c r="A106">
        <v>520099</v>
      </c>
      <c r="B106">
        <v>15.09399986</v>
      </c>
      <c r="C106">
        <v>0.31</v>
      </c>
      <c r="D106">
        <v>34.27099991</v>
      </c>
      <c r="E106">
        <v>0.24394999000000001</v>
      </c>
      <c r="F106">
        <v>31.353000640000001</v>
      </c>
      <c r="G106">
        <v>0.82410002000000004</v>
      </c>
      <c r="H106">
        <v>30.395000459999999</v>
      </c>
      <c r="J106" s="2">
        <f>TREND(Calibration!$A$2:$A$4,Calibration!$B$2:$B$4,C106)</f>
        <v>347.23086036407744</v>
      </c>
      <c r="K106" s="2">
        <f>TREND(Calibration!$A$2:$A$4,Calibration!$C$2:$C$4,E106)</f>
        <v>388.10948641264667</v>
      </c>
      <c r="L106" s="2">
        <f>TREND(Calibration!$A$2:$A$4,Calibration!$D$2:$D$4,G106)</f>
        <v>596.93660656706584</v>
      </c>
    </row>
    <row r="107" spans="1:12" x14ac:dyDescent="0.25">
      <c r="A107">
        <v>525099</v>
      </c>
      <c r="B107">
        <v>15.04800034</v>
      </c>
      <c r="C107">
        <v>0.30891999999999997</v>
      </c>
      <c r="D107">
        <v>34.278999329999998</v>
      </c>
      <c r="E107">
        <v>0.24357000000000001</v>
      </c>
      <c r="F107">
        <v>31.40600014</v>
      </c>
      <c r="G107">
        <v>0.82520002000000003</v>
      </c>
      <c r="H107">
        <v>30.430999759999999</v>
      </c>
      <c r="J107" s="2">
        <f>TREND(Calibration!$A$2:$A$4,Calibration!$B$2:$B$4,C107)</f>
        <v>342.45455530823278</v>
      </c>
      <c r="K107" s="2">
        <f>TREND(Calibration!$A$2:$A$4,Calibration!$C$2:$C$4,E107)</f>
        <v>385.14304753127249</v>
      </c>
      <c r="L107" s="2">
        <f>TREND(Calibration!$A$2:$A$4,Calibration!$D$2:$D$4,G107)</f>
        <v>597.7161605275486</v>
      </c>
    </row>
    <row r="108" spans="1:12" x14ac:dyDescent="0.25">
      <c r="A108">
        <v>530099</v>
      </c>
      <c r="B108">
        <v>15.01500034</v>
      </c>
      <c r="C108">
        <v>0.30783999000000001</v>
      </c>
      <c r="D108">
        <v>34.272998809999997</v>
      </c>
      <c r="E108">
        <v>0.24357000000000001</v>
      </c>
      <c r="F108">
        <v>31.431999210000001</v>
      </c>
      <c r="G108">
        <v>0.82190001000000001</v>
      </c>
      <c r="H108">
        <v>30.4109993</v>
      </c>
      <c r="J108" s="2">
        <f>TREND(Calibration!$A$2:$A$4,Calibration!$B$2:$B$4,C108)</f>
        <v>337.67820602734173</v>
      </c>
      <c r="K108" s="2">
        <f>TREND(Calibration!$A$2:$A$4,Calibration!$C$2:$C$4,E108)</f>
        <v>385.14304753127249</v>
      </c>
      <c r="L108" s="2">
        <f>TREND(Calibration!$A$2:$A$4,Calibration!$D$2:$D$4,G108)</f>
        <v>595.37749155924598</v>
      </c>
    </row>
    <row r="109" spans="1:12" x14ac:dyDescent="0.25">
      <c r="A109">
        <v>535099</v>
      </c>
      <c r="B109">
        <v>14.95400047</v>
      </c>
      <c r="C109">
        <v>0.30724998999999997</v>
      </c>
      <c r="D109">
        <v>34.22900009</v>
      </c>
      <c r="E109">
        <v>0.24357000000000001</v>
      </c>
      <c r="F109">
        <v>31.465000150000002</v>
      </c>
      <c r="G109">
        <v>0.82630002000000002</v>
      </c>
      <c r="H109">
        <v>30.43899918</v>
      </c>
      <c r="J109" s="2">
        <f>TREND(Calibration!$A$2:$A$4,Calibration!$B$2:$B$4,C109)</f>
        <v>335.0689282653525</v>
      </c>
      <c r="K109" s="2">
        <f>TREND(Calibration!$A$2:$A$4,Calibration!$C$2:$C$4,E109)</f>
        <v>385.14304753127249</v>
      </c>
      <c r="L109" s="2">
        <f>TREND(Calibration!$A$2:$A$4,Calibration!$D$2:$D$4,G109)</f>
        <v>598.49571448803147</v>
      </c>
    </row>
    <row r="110" spans="1:12" x14ac:dyDescent="0.25">
      <c r="A110">
        <v>540100</v>
      </c>
      <c r="B110">
        <v>14.928000450000001</v>
      </c>
      <c r="C110">
        <v>0.30616999</v>
      </c>
      <c r="D110">
        <v>34.244998930000001</v>
      </c>
      <c r="E110">
        <v>0.24361999000000001</v>
      </c>
      <c r="F110">
        <v>31.43899918</v>
      </c>
      <c r="G110">
        <v>0.82840002000000001</v>
      </c>
      <c r="H110">
        <v>30.443000789999999</v>
      </c>
      <c r="J110" s="2">
        <f>TREND(Calibration!$A$2:$A$4,Calibration!$B$2:$B$4,C110)</f>
        <v>330.29262320950806</v>
      </c>
      <c r="K110" s="2">
        <f>TREND(Calibration!$A$2:$A$4,Calibration!$C$2:$C$4,E110)</f>
        <v>385.53330064235411</v>
      </c>
      <c r="L110" s="2">
        <f>TREND(Calibration!$A$2:$A$4,Calibration!$D$2:$D$4,G110)</f>
        <v>599.98395386713503</v>
      </c>
    </row>
    <row r="111" spans="1:12" x14ac:dyDescent="0.25">
      <c r="A111">
        <v>545192</v>
      </c>
      <c r="B111">
        <v>14.88899994</v>
      </c>
      <c r="C111">
        <v>0.30903000000000003</v>
      </c>
      <c r="D111">
        <v>34.255001069999999</v>
      </c>
      <c r="E111">
        <v>0.24357000000000001</v>
      </c>
      <c r="F111">
        <v>31.400999070000001</v>
      </c>
      <c r="G111">
        <v>0.81870001999999997</v>
      </c>
      <c r="H111">
        <v>30.406999590000002</v>
      </c>
      <c r="J111" s="2">
        <f>TREND(Calibration!$A$2:$A$4,Calibration!$B$2:$B$4,C111)</f>
        <v>342.9410308231802</v>
      </c>
      <c r="K111" s="2">
        <f>TREND(Calibration!$A$2:$A$4,Calibration!$C$2:$C$4,E111)</f>
        <v>385.14304753127249</v>
      </c>
      <c r="L111" s="2">
        <f>TREND(Calibration!$A$2:$A$4,Calibration!$D$2:$D$4,G111)</f>
        <v>593.10970530651377</v>
      </c>
    </row>
    <row r="112" spans="1:12" x14ac:dyDescent="0.25">
      <c r="A112">
        <v>550185</v>
      </c>
      <c r="B112">
        <v>14.928000450000001</v>
      </c>
      <c r="C112">
        <v>0.30989</v>
      </c>
      <c r="D112">
        <v>34.251998899999997</v>
      </c>
      <c r="E112">
        <v>0.24361999000000001</v>
      </c>
      <c r="F112">
        <v>31.400999070000001</v>
      </c>
      <c r="G112">
        <v>0.81980001999999996</v>
      </c>
      <c r="H112">
        <v>30.413999560000001</v>
      </c>
      <c r="J112" s="2">
        <f>TREND(Calibration!$A$2:$A$4,Calibration!$B$2:$B$4,C112)</f>
        <v>346.74438484913026</v>
      </c>
      <c r="K112" s="2">
        <f>TREND(Calibration!$A$2:$A$4,Calibration!$C$2:$C$4,E112)</f>
        <v>385.53330064235411</v>
      </c>
      <c r="L112" s="2">
        <f>TREND(Calibration!$A$2:$A$4,Calibration!$D$2:$D$4,G112)</f>
        <v>593.88925926699653</v>
      </c>
    </row>
    <row r="113" spans="1:12" x14ac:dyDescent="0.25">
      <c r="A113">
        <v>555197</v>
      </c>
      <c r="B113">
        <v>15.02600002</v>
      </c>
      <c r="C113">
        <v>0.30961999000000001</v>
      </c>
      <c r="D113">
        <v>34.248001100000003</v>
      </c>
      <c r="E113">
        <v>0.24357000000000001</v>
      </c>
      <c r="F113">
        <v>31.448999400000002</v>
      </c>
      <c r="G113">
        <v>0.82679999000000004</v>
      </c>
      <c r="H113">
        <v>30.416999820000001</v>
      </c>
      <c r="J113" s="2">
        <f>TREND(Calibration!$A$2:$A$4,Calibration!$B$2:$B$4,C113)</f>
        <v>345.55026436012236</v>
      </c>
      <c r="K113" s="2">
        <f>TREND(Calibration!$A$2:$A$4,Calibration!$C$2:$C$4,E113)</f>
        <v>385.14304753127249</v>
      </c>
      <c r="L113" s="2">
        <f>TREND(Calibration!$A$2:$A$4,Calibration!$D$2:$D$4,G113)</f>
        <v>598.85003593677925</v>
      </c>
    </row>
    <row r="114" spans="1:12" x14ac:dyDescent="0.25">
      <c r="A114">
        <v>560100</v>
      </c>
      <c r="B114">
        <v>15.13300037</v>
      </c>
      <c r="C114">
        <v>0.30794999000000001</v>
      </c>
      <c r="D114">
        <v>34.231998439999998</v>
      </c>
      <c r="E114">
        <v>0.24361999000000001</v>
      </c>
      <c r="F114">
        <v>31.420000080000001</v>
      </c>
      <c r="G114">
        <v>0.82090001999999995</v>
      </c>
      <c r="H114">
        <v>30.381999969999999</v>
      </c>
      <c r="J114" s="2">
        <f>TREND(Calibration!$A$2:$A$4,Calibration!$B$2:$B$4,C114)</f>
        <v>338.16468154228892</v>
      </c>
      <c r="K114" s="2">
        <f>TREND(Calibration!$A$2:$A$4,Calibration!$C$2:$C$4,E114)</f>
        <v>385.53330064235411</v>
      </c>
      <c r="L114" s="2">
        <f>TREND(Calibration!$A$2:$A$4,Calibration!$D$2:$D$4,G114)</f>
        <v>594.6688132274794</v>
      </c>
    </row>
    <row r="115" spans="1:12" x14ac:dyDescent="0.25">
      <c r="A115">
        <v>565099</v>
      </c>
      <c r="B115">
        <v>15.227000240000001</v>
      </c>
      <c r="C115">
        <v>0.30713998999999997</v>
      </c>
      <c r="D115">
        <v>34.251998899999997</v>
      </c>
      <c r="E115">
        <v>0.24319001000000001</v>
      </c>
      <c r="F115">
        <v>31.381999969999999</v>
      </c>
      <c r="G115">
        <v>0.81980001999999996</v>
      </c>
      <c r="H115">
        <v>30.38800049</v>
      </c>
      <c r="J115" s="2">
        <f>TREND(Calibration!$A$2:$A$4,Calibration!$B$2:$B$4,C115)</f>
        <v>334.58245275040531</v>
      </c>
      <c r="K115" s="2">
        <f>TREND(Calibration!$A$2:$A$4,Calibration!$C$2:$C$4,E115)</f>
        <v>382.1766086498983</v>
      </c>
      <c r="L115" s="2">
        <f>TREND(Calibration!$A$2:$A$4,Calibration!$D$2:$D$4,G115)</f>
        <v>593.88925926699653</v>
      </c>
    </row>
    <row r="116" spans="1:12" x14ac:dyDescent="0.25">
      <c r="A116">
        <v>570099</v>
      </c>
      <c r="B116">
        <v>15.243000029999999</v>
      </c>
      <c r="C116">
        <v>0.30708000000000002</v>
      </c>
      <c r="D116">
        <v>34.238998410000001</v>
      </c>
      <c r="E116">
        <v>0.24319001000000001</v>
      </c>
      <c r="F116">
        <v>31.398000719999999</v>
      </c>
      <c r="G116">
        <v>0.82090001999999995</v>
      </c>
      <c r="H116">
        <v>30.378999709999999</v>
      </c>
      <c r="J116" s="2">
        <f>TREND(Calibration!$A$2:$A$4,Calibration!$B$2:$B$4,C116)</f>
        <v>334.3171466945721</v>
      </c>
      <c r="K116" s="2">
        <f>TREND(Calibration!$A$2:$A$4,Calibration!$C$2:$C$4,E116)</f>
        <v>382.1766086498983</v>
      </c>
      <c r="L116" s="2">
        <f>TREND(Calibration!$A$2:$A$4,Calibration!$D$2:$D$4,G116)</f>
        <v>594.6688132274794</v>
      </c>
    </row>
    <row r="117" spans="1:12" x14ac:dyDescent="0.25">
      <c r="A117">
        <v>575102</v>
      </c>
      <c r="B117">
        <v>15.18500042</v>
      </c>
      <c r="C117">
        <v>0.30588999</v>
      </c>
      <c r="D117">
        <v>34.242000580000003</v>
      </c>
      <c r="E117">
        <v>0.24357000000000001</v>
      </c>
      <c r="F117">
        <v>31.398000719999999</v>
      </c>
      <c r="G117">
        <v>0.82630002000000002</v>
      </c>
      <c r="H117">
        <v>30.375</v>
      </c>
      <c r="J117" s="2">
        <f>TREND(Calibration!$A$2:$A$4,Calibration!$B$2:$B$4,C117)</f>
        <v>329.05432189873363</v>
      </c>
      <c r="K117" s="2">
        <f>TREND(Calibration!$A$2:$A$4,Calibration!$C$2:$C$4,E117)</f>
        <v>385.14304753127249</v>
      </c>
      <c r="L117" s="2">
        <f>TREND(Calibration!$A$2:$A$4,Calibration!$D$2:$D$4,G117)</f>
        <v>598.49571448803147</v>
      </c>
    </row>
    <row r="118" spans="1:12" x14ac:dyDescent="0.25">
      <c r="A118">
        <v>580099</v>
      </c>
      <c r="B118">
        <v>15.09399986</v>
      </c>
      <c r="C118">
        <v>0.30541000000000001</v>
      </c>
      <c r="D118">
        <v>34.257999419999997</v>
      </c>
      <c r="E118">
        <v>0.24352001000000001</v>
      </c>
      <c r="F118">
        <v>31.37199974</v>
      </c>
      <c r="G118">
        <v>0.82359998999999995</v>
      </c>
      <c r="H118">
        <v>30.38800049</v>
      </c>
      <c r="J118" s="2">
        <f>TREND(Calibration!$A$2:$A$4,Calibration!$B$2:$B$4,C118)</f>
        <v>326.93156387673844</v>
      </c>
      <c r="K118" s="2">
        <f>TREND(Calibration!$A$2:$A$4,Calibration!$C$2:$C$4,E118)</f>
        <v>384.75279442019087</v>
      </c>
      <c r="L118" s="2">
        <f>TREND(Calibration!$A$2:$A$4,Calibration!$D$2:$D$4,G118)</f>
        <v>596.58224259719282</v>
      </c>
    </row>
    <row r="119" spans="1:12" x14ac:dyDescent="0.25">
      <c r="A119">
        <v>585099</v>
      </c>
      <c r="B119">
        <v>15.00899982</v>
      </c>
      <c r="C119">
        <v>0.31125000000000003</v>
      </c>
      <c r="D119">
        <v>34.256999970000003</v>
      </c>
      <c r="E119">
        <v>0.24324999999999999</v>
      </c>
      <c r="F119">
        <v>31.384000780000001</v>
      </c>
      <c r="G119">
        <v>0.81919998000000005</v>
      </c>
      <c r="H119">
        <v>30.415000920000001</v>
      </c>
      <c r="J119" s="2">
        <f>TREND(Calibration!$A$2:$A$4,Calibration!$B$2:$B$4,C119)</f>
        <v>352.75899121574935</v>
      </c>
      <c r="K119" s="2">
        <f>TREND(Calibration!$A$2:$A$4,Calibration!$C$2:$C$4,E119)</f>
        <v>382.64492799644313</v>
      </c>
      <c r="L119" s="2">
        <f>TREND(Calibration!$A$2:$A$4,Calibration!$D$2:$D$4,G119)</f>
        <v>593.46401966840745</v>
      </c>
    </row>
    <row r="120" spans="1:12" x14ac:dyDescent="0.25">
      <c r="A120">
        <v>590099</v>
      </c>
      <c r="B120">
        <v>14.93799973</v>
      </c>
      <c r="C120">
        <v>0.30713998999999997</v>
      </c>
      <c r="D120">
        <v>34.263000490000003</v>
      </c>
      <c r="E120">
        <v>0.24330001000000001</v>
      </c>
      <c r="F120">
        <v>31.377000809999998</v>
      </c>
      <c r="G120">
        <v>0.82899999999999996</v>
      </c>
      <c r="H120">
        <v>30.4109993</v>
      </c>
      <c r="J120" s="2">
        <f>TREND(Calibration!$A$2:$A$4,Calibration!$B$2:$B$4,C120)</f>
        <v>334.58245275040531</v>
      </c>
      <c r="K120" s="2">
        <f>TREND(Calibration!$A$2:$A$4,Calibration!$C$2:$C$4,E120)</f>
        <v>383.0353372399959</v>
      </c>
      <c r="L120" s="2">
        <f>TREND(Calibration!$A$2:$A$4,Calibration!$D$2:$D$4,G120)</f>
        <v>600.40915094459899</v>
      </c>
    </row>
    <row r="121" spans="1:12" x14ac:dyDescent="0.25">
      <c r="A121">
        <v>595165</v>
      </c>
      <c r="B121">
        <v>14.88300037</v>
      </c>
      <c r="C121">
        <v>0.29859998999999998</v>
      </c>
      <c r="D121">
        <v>34.257999419999997</v>
      </c>
      <c r="E121">
        <v>0.24357000000000001</v>
      </c>
      <c r="F121">
        <v>31.403999330000001</v>
      </c>
      <c r="G121">
        <v>0.82789999000000003</v>
      </c>
      <c r="H121">
        <v>30.395000459999999</v>
      </c>
      <c r="J121" s="2">
        <f>TREND(Calibration!$A$2:$A$4,Calibration!$B$2:$B$4,C121)</f>
        <v>296.81426277178343</v>
      </c>
      <c r="K121" s="2">
        <f>TREND(Calibration!$A$2:$A$4,Calibration!$C$2:$C$4,E121)</f>
        <v>385.14304753127249</v>
      </c>
      <c r="L121" s="2">
        <f>TREND(Calibration!$A$2:$A$4,Calibration!$D$2:$D$4,G121)</f>
        <v>599.62958989726212</v>
      </c>
    </row>
    <row r="122" spans="1:12" x14ac:dyDescent="0.25">
      <c r="A122">
        <v>600099</v>
      </c>
      <c r="B122">
        <v>14.86299992</v>
      </c>
      <c r="C122">
        <v>0.30724998999999997</v>
      </c>
      <c r="D122">
        <v>34.244998930000001</v>
      </c>
      <c r="E122">
        <v>0.24368000000000001</v>
      </c>
      <c r="F122">
        <v>31.365999219999999</v>
      </c>
      <c r="G122">
        <v>0.82789999000000003</v>
      </c>
      <c r="H122">
        <v>30.406999590000002</v>
      </c>
      <c r="J122" s="2">
        <f>TREND(Calibration!$A$2:$A$4,Calibration!$B$2:$B$4,C122)</f>
        <v>335.0689282653525</v>
      </c>
      <c r="K122" s="2">
        <f>TREND(Calibration!$A$2:$A$4,Calibration!$C$2:$C$4,E122)</f>
        <v>386.00177612137009</v>
      </c>
      <c r="L122" s="2">
        <f>TREND(Calibration!$A$2:$A$4,Calibration!$D$2:$D$4,G122)</f>
        <v>599.62958989726212</v>
      </c>
    </row>
    <row r="123" spans="1:12" x14ac:dyDescent="0.25">
      <c r="A123">
        <v>605099</v>
      </c>
      <c r="B123">
        <v>14.81499958</v>
      </c>
      <c r="C123">
        <v>0.31286999999999998</v>
      </c>
      <c r="D123">
        <v>34.261001589999999</v>
      </c>
      <c r="E123">
        <v>0.24361999000000001</v>
      </c>
      <c r="F123">
        <v>31.413999560000001</v>
      </c>
      <c r="G123">
        <v>0.82679999000000004</v>
      </c>
      <c r="H123">
        <v>30.420000080000001</v>
      </c>
      <c r="J123" s="2">
        <f>TREND(Calibration!$A$2:$A$4,Calibration!$B$2:$B$4,C123)</f>
        <v>359.92344879951588</v>
      </c>
      <c r="K123" s="2">
        <f>TREND(Calibration!$A$2:$A$4,Calibration!$C$2:$C$4,E123)</f>
        <v>385.53330064235411</v>
      </c>
      <c r="L123" s="2">
        <f>TREND(Calibration!$A$2:$A$4,Calibration!$D$2:$D$4,G123)</f>
        <v>598.85003593677925</v>
      </c>
    </row>
    <row r="124" spans="1:12" x14ac:dyDescent="0.25">
      <c r="A124">
        <v>610197</v>
      </c>
      <c r="B124">
        <v>14.83100033</v>
      </c>
      <c r="C124">
        <v>0.31145999000000002</v>
      </c>
      <c r="D124">
        <v>34.244998930000001</v>
      </c>
      <c r="E124">
        <v>0.24357000000000001</v>
      </c>
      <c r="F124">
        <v>31.4109993</v>
      </c>
      <c r="G124">
        <v>0.82410002000000004</v>
      </c>
      <c r="H124">
        <v>30.420000080000001</v>
      </c>
      <c r="J124" s="2">
        <f>TREND(Calibration!$A$2:$A$4,Calibration!$B$2:$B$4,C124)</f>
        <v>353.68767297378349</v>
      </c>
      <c r="K124" s="2">
        <f>TREND(Calibration!$A$2:$A$4,Calibration!$C$2:$C$4,E124)</f>
        <v>385.14304753127249</v>
      </c>
      <c r="L124" s="2">
        <f>TREND(Calibration!$A$2:$A$4,Calibration!$D$2:$D$4,G124)</f>
        <v>596.93660656706584</v>
      </c>
    </row>
    <row r="125" spans="1:12" x14ac:dyDescent="0.25">
      <c r="A125">
        <v>615149</v>
      </c>
      <c r="B125">
        <v>14.88899994</v>
      </c>
      <c r="C125">
        <v>0.31356999000000002</v>
      </c>
      <c r="D125">
        <v>34.290000919999997</v>
      </c>
      <c r="E125">
        <v>0.24399999999999999</v>
      </c>
      <c r="F125">
        <v>31.416999820000001</v>
      </c>
      <c r="G125">
        <v>0.82090001999999995</v>
      </c>
      <c r="H125">
        <v>30.423000340000002</v>
      </c>
      <c r="J125" s="2">
        <f>TREND(Calibration!$A$2:$A$4,Calibration!$B$2:$B$4,C125)</f>
        <v>363.01915785140545</v>
      </c>
      <c r="K125" s="2">
        <f>TREND(Calibration!$A$2:$A$4,Calibration!$C$2:$C$4,E125)</f>
        <v>388.49989565619899</v>
      </c>
      <c r="L125" s="2">
        <f>TREND(Calibration!$A$2:$A$4,Calibration!$D$2:$D$4,G125)</f>
        <v>594.6688132274794</v>
      </c>
    </row>
    <row r="126" spans="1:12" x14ac:dyDescent="0.25">
      <c r="A126">
        <v>620155</v>
      </c>
      <c r="B126">
        <v>15.053000450000001</v>
      </c>
      <c r="C126">
        <v>0.31395000000000001</v>
      </c>
      <c r="D126">
        <v>34.261001589999999</v>
      </c>
      <c r="E126">
        <v>0.24394999000000001</v>
      </c>
      <c r="F126">
        <v>31.44799995</v>
      </c>
      <c r="G126">
        <v>0.82190001000000001</v>
      </c>
      <c r="H126">
        <v>30.415000920000001</v>
      </c>
      <c r="J126" s="2">
        <f>TREND(Calibration!$A$2:$A$4,Calibration!$B$2:$B$4,C126)</f>
        <v>364.69975385536054</v>
      </c>
      <c r="K126" s="2">
        <f>TREND(Calibration!$A$2:$A$4,Calibration!$C$2:$C$4,E126)</f>
        <v>388.10948641264667</v>
      </c>
      <c r="L126" s="2">
        <f>TREND(Calibration!$A$2:$A$4,Calibration!$D$2:$D$4,G126)</f>
        <v>595.37749155924598</v>
      </c>
    </row>
    <row r="127" spans="1:12" x14ac:dyDescent="0.25">
      <c r="A127">
        <v>625100</v>
      </c>
      <c r="B127">
        <v>15.11699963</v>
      </c>
      <c r="C127">
        <v>0.30281001000000002</v>
      </c>
      <c r="D127">
        <v>34.296001429999997</v>
      </c>
      <c r="E127">
        <v>0.24394999000000001</v>
      </c>
      <c r="F127">
        <v>31.396999359999999</v>
      </c>
      <c r="G127">
        <v>0.83170003000000003</v>
      </c>
      <c r="H127">
        <v>30.42099953</v>
      </c>
      <c r="J127" s="2">
        <f>TREND(Calibration!$A$2:$A$4,Calibration!$B$2:$B$4,C127)</f>
        <v>315.4330959303079</v>
      </c>
      <c r="K127" s="2">
        <f>TREND(Calibration!$A$2:$A$4,Calibration!$C$2:$C$4,E127)</f>
        <v>388.10948641264667</v>
      </c>
      <c r="L127" s="2">
        <f>TREND(Calibration!$A$2:$A$4,Calibration!$D$2:$D$4,G127)</f>
        <v>602.32262283543764</v>
      </c>
    </row>
    <row r="128" spans="1:12" x14ac:dyDescent="0.25">
      <c r="A128">
        <v>630099</v>
      </c>
      <c r="B128">
        <v>15.126000400000001</v>
      </c>
      <c r="C128">
        <v>0.30768001</v>
      </c>
      <c r="D128">
        <v>34.248001100000003</v>
      </c>
      <c r="E128">
        <v>0.24426999999999999</v>
      </c>
      <c r="F128">
        <v>31.4109993</v>
      </c>
      <c r="G128">
        <v>0.82679999000000004</v>
      </c>
      <c r="H128">
        <v>30.416999820000001</v>
      </c>
      <c r="J128" s="2">
        <f>TREND(Calibration!$A$2:$A$4,Calibration!$B$2:$B$4,C128)</f>
        <v>336.97069372842134</v>
      </c>
      <c r="K128" s="2">
        <f>TREND(Calibration!$A$2:$A$4,Calibration!$C$2:$C$4,E128)</f>
        <v>390.60768401371115</v>
      </c>
      <c r="L128" s="2">
        <f>TREND(Calibration!$A$2:$A$4,Calibration!$D$2:$D$4,G128)</f>
        <v>598.85003593677925</v>
      </c>
    </row>
    <row r="129" spans="1:12" x14ac:dyDescent="0.25">
      <c r="A129">
        <v>635306</v>
      </c>
      <c r="B129">
        <v>15.074000359999999</v>
      </c>
      <c r="C129">
        <v>0.30930001000000001</v>
      </c>
      <c r="D129">
        <v>34.22900009</v>
      </c>
      <c r="E129">
        <v>0.24394999000000001</v>
      </c>
      <c r="F129">
        <v>31.413999560000001</v>
      </c>
      <c r="G129">
        <v>0.83060001999999999</v>
      </c>
      <c r="H129">
        <v>30.43899918</v>
      </c>
      <c r="J129" s="2">
        <f>TREND(Calibration!$A$2:$A$4,Calibration!$B$2:$B$4,C129)</f>
        <v>344.1351513121881</v>
      </c>
      <c r="K129" s="2">
        <f>TREND(Calibration!$A$2:$A$4,Calibration!$C$2:$C$4,E129)</f>
        <v>388.10948641264667</v>
      </c>
      <c r="L129" s="2">
        <f>TREND(Calibration!$A$2:$A$4,Calibration!$D$2:$D$4,G129)</f>
        <v>601.54306178810066</v>
      </c>
    </row>
    <row r="130" spans="1:12" x14ac:dyDescent="0.25">
      <c r="A130">
        <v>640188</v>
      </c>
      <c r="B130">
        <v>15.00899982</v>
      </c>
      <c r="C130">
        <v>0.31060000999999998</v>
      </c>
      <c r="D130">
        <v>34.236000060000002</v>
      </c>
      <c r="E130">
        <v>0.24426999999999999</v>
      </c>
      <c r="F130">
        <v>31.465000150000002</v>
      </c>
      <c r="G130">
        <v>0.83219999</v>
      </c>
      <c r="H130">
        <v>30.445999149999999</v>
      </c>
      <c r="J130" s="2">
        <f>TREND(Calibration!$A$2:$A$4,Calibration!$B$2:$B$4,C130)</f>
        <v>349.88440739792668</v>
      </c>
      <c r="K130" s="2">
        <f>TREND(Calibration!$A$2:$A$4,Calibration!$C$2:$C$4,E130)</f>
        <v>390.60768401371115</v>
      </c>
      <c r="L130" s="2">
        <f>TREND(Calibration!$A$2:$A$4,Calibration!$D$2:$D$4,G130)</f>
        <v>602.6769371973312</v>
      </c>
    </row>
    <row r="131" spans="1:12" x14ac:dyDescent="0.25">
      <c r="A131">
        <v>645100</v>
      </c>
      <c r="B131">
        <v>14.98700047</v>
      </c>
      <c r="C131">
        <v>0.31167999000000002</v>
      </c>
      <c r="D131">
        <v>34.284000399999996</v>
      </c>
      <c r="E131">
        <v>0.24426999999999999</v>
      </c>
      <c r="F131">
        <v>31.48399925</v>
      </c>
      <c r="G131">
        <v>0.83219999</v>
      </c>
      <c r="H131">
        <v>30.445999149999999</v>
      </c>
      <c r="J131" s="2">
        <f>TREND(Calibration!$A$2:$A$4,Calibration!$B$2:$B$4,C131)</f>
        <v>354.66062400367764</v>
      </c>
      <c r="K131" s="2">
        <f>TREND(Calibration!$A$2:$A$4,Calibration!$C$2:$C$4,E131)</f>
        <v>390.60768401371115</v>
      </c>
      <c r="L131" s="2">
        <f>TREND(Calibration!$A$2:$A$4,Calibration!$D$2:$D$4,G131)</f>
        <v>602.6769371973312</v>
      </c>
    </row>
    <row r="132" spans="1:12" x14ac:dyDescent="0.25">
      <c r="A132">
        <v>650281</v>
      </c>
      <c r="B132">
        <v>14.95100021</v>
      </c>
      <c r="C132">
        <v>0.31308001000000002</v>
      </c>
      <c r="D132">
        <v>34.268001560000002</v>
      </c>
      <c r="E132">
        <v>0.24426999999999999</v>
      </c>
      <c r="F132">
        <v>31.48399925</v>
      </c>
      <c r="G132">
        <v>0.83440000000000003</v>
      </c>
      <c r="H132">
        <v>30.448999400000002</v>
      </c>
      <c r="J132" s="2">
        <f>TREND(Calibration!$A$2:$A$4,Calibration!$B$2:$B$4,C132)</f>
        <v>360.85221900764373</v>
      </c>
      <c r="K132" s="2">
        <f>TREND(Calibration!$A$2:$A$4,Calibration!$C$2:$C$4,E132)</f>
        <v>390.60768401371115</v>
      </c>
      <c r="L132" s="2">
        <f>TREND(Calibration!$A$2:$A$4,Calibration!$D$2:$D$4,G132)</f>
        <v>604.23605220515105</v>
      </c>
    </row>
    <row r="133" spans="1:12" x14ac:dyDescent="0.25">
      <c r="A133">
        <v>655101</v>
      </c>
      <c r="B133">
        <v>14.928000450000001</v>
      </c>
      <c r="C133">
        <v>0.31141001000000001</v>
      </c>
      <c r="D133">
        <v>34.273998259999999</v>
      </c>
      <c r="E133">
        <v>0.24432999999999999</v>
      </c>
      <c r="F133">
        <v>31.451999659999998</v>
      </c>
      <c r="G133">
        <v>0.83440000000000003</v>
      </c>
      <c r="H133">
        <v>30.458999630000001</v>
      </c>
      <c r="J133" s="2">
        <f>TREND(Calibration!$A$2:$A$4,Calibration!$B$2:$B$4,C133)</f>
        <v>353.46663618981006</v>
      </c>
      <c r="K133" s="2">
        <f>TREND(Calibration!$A$2:$A$4,Calibration!$C$2:$C$4,E133)</f>
        <v>391.07608142649156</v>
      </c>
      <c r="L133" s="2">
        <f>TREND(Calibration!$A$2:$A$4,Calibration!$D$2:$D$4,G133)</f>
        <v>604.23605220515105</v>
      </c>
    </row>
    <row r="134" spans="1:12" x14ac:dyDescent="0.25">
      <c r="A134">
        <v>660099</v>
      </c>
      <c r="B134">
        <v>14.94799995</v>
      </c>
      <c r="C134">
        <v>0.30698001000000003</v>
      </c>
      <c r="D134">
        <v>34.255001069999999</v>
      </c>
      <c r="E134">
        <v>0.24421999999999999</v>
      </c>
      <c r="F134">
        <v>31.458999630000001</v>
      </c>
      <c r="G134">
        <v>0.82679999000000004</v>
      </c>
      <c r="H134">
        <v>30.43000031</v>
      </c>
      <c r="J134" s="2">
        <f>TREND(Calibration!$A$2:$A$4,Calibration!$B$2:$B$4,C134)</f>
        <v>333.87494045148514</v>
      </c>
      <c r="K134" s="2">
        <f>TREND(Calibration!$A$2:$A$4,Calibration!$C$2:$C$4,E134)</f>
        <v>390.21735283639418</v>
      </c>
      <c r="L134" s="2">
        <f>TREND(Calibration!$A$2:$A$4,Calibration!$D$2:$D$4,G134)</f>
        <v>598.85003593677925</v>
      </c>
    </row>
    <row r="135" spans="1:12" x14ac:dyDescent="0.25">
      <c r="A135">
        <v>665101</v>
      </c>
      <c r="B135">
        <v>14.97000027</v>
      </c>
      <c r="C135">
        <v>0.30805999000000001</v>
      </c>
      <c r="D135">
        <v>34.289001460000001</v>
      </c>
      <c r="E135">
        <v>0.24432999999999999</v>
      </c>
      <c r="F135">
        <v>31.42200089</v>
      </c>
      <c r="G135">
        <v>0.83440000000000003</v>
      </c>
      <c r="H135">
        <v>30.4109993</v>
      </c>
      <c r="J135" s="2">
        <f>TREND(Calibration!$A$2:$A$4,Calibration!$B$2:$B$4,C135)</f>
        <v>338.65115705723588</v>
      </c>
      <c r="K135" s="2">
        <f>TREND(Calibration!$A$2:$A$4,Calibration!$C$2:$C$4,E135)</f>
        <v>391.07608142649156</v>
      </c>
      <c r="L135" s="2">
        <f>TREND(Calibration!$A$2:$A$4,Calibration!$D$2:$D$4,G135)</f>
        <v>604.23605220515105</v>
      </c>
    </row>
    <row r="136" spans="1:12" x14ac:dyDescent="0.25">
      <c r="A136">
        <v>670100</v>
      </c>
      <c r="B136">
        <v>15.050999640000001</v>
      </c>
      <c r="C136">
        <v>0.30741000000000002</v>
      </c>
      <c r="D136">
        <v>34.305000309999997</v>
      </c>
      <c r="E136">
        <v>0.24426999999999999</v>
      </c>
      <c r="F136">
        <v>31.368000030000001</v>
      </c>
      <c r="G136">
        <v>0.83170003000000003</v>
      </c>
      <c r="H136">
        <v>30.434000019999999</v>
      </c>
      <c r="J136" s="2">
        <f>TREND(Calibration!$A$2:$A$4,Calibration!$B$2:$B$4,C136)</f>
        <v>335.77657323941344</v>
      </c>
      <c r="K136" s="2">
        <f>TREND(Calibration!$A$2:$A$4,Calibration!$C$2:$C$4,E136)</f>
        <v>390.60768401371115</v>
      </c>
      <c r="L136" s="2">
        <f>TREND(Calibration!$A$2:$A$4,Calibration!$D$2:$D$4,G136)</f>
        <v>602.32262283543764</v>
      </c>
    </row>
    <row r="137" spans="1:12" x14ac:dyDescent="0.25">
      <c r="A137">
        <v>675100</v>
      </c>
      <c r="B137">
        <v>15.11600018</v>
      </c>
      <c r="C137">
        <v>0.30983999000000001</v>
      </c>
      <c r="D137">
        <v>34.286998750000002</v>
      </c>
      <c r="E137">
        <v>0.24415999999999999</v>
      </c>
      <c r="F137">
        <v>31.37199974</v>
      </c>
      <c r="G137">
        <v>0.82789999000000003</v>
      </c>
      <c r="H137">
        <v>30.4109993</v>
      </c>
      <c r="J137" s="2">
        <f>TREND(Calibration!$A$2:$A$4,Calibration!$B$2:$B$4,C137)</f>
        <v>346.52321539001673</v>
      </c>
      <c r="K137" s="2">
        <f>TREND(Calibration!$A$2:$A$4,Calibration!$C$2:$C$4,E137)</f>
        <v>389.74895542361355</v>
      </c>
      <c r="L137" s="2">
        <f>TREND(Calibration!$A$2:$A$4,Calibration!$D$2:$D$4,G137)</f>
        <v>599.62958989726212</v>
      </c>
    </row>
    <row r="138" spans="1:12" x14ac:dyDescent="0.25">
      <c r="A138">
        <v>680100</v>
      </c>
      <c r="B138">
        <v>15.227000240000001</v>
      </c>
      <c r="C138">
        <v>0.31038000999999998</v>
      </c>
      <c r="D138">
        <v>34.284000399999996</v>
      </c>
      <c r="E138">
        <v>0.24426999999999999</v>
      </c>
      <c r="F138">
        <v>31.35899925</v>
      </c>
      <c r="G138">
        <v>0.83219999</v>
      </c>
      <c r="H138">
        <v>30.413999560000001</v>
      </c>
      <c r="J138" s="2">
        <f>TREND(Calibration!$A$2:$A$4,Calibration!$B$2:$B$4,C138)</f>
        <v>348.91145636803253</v>
      </c>
      <c r="K138" s="2">
        <f>TREND(Calibration!$A$2:$A$4,Calibration!$C$2:$C$4,E138)</f>
        <v>390.60768401371115</v>
      </c>
      <c r="L138" s="2">
        <f>TREND(Calibration!$A$2:$A$4,Calibration!$D$2:$D$4,G138)</f>
        <v>602.6769371973312</v>
      </c>
    </row>
    <row r="139" spans="1:12" x14ac:dyDescent="0.25">
      <c r="A139">
        <v>685100</v>
      </c>
      <c r="B139">
        <v>15.269000050000001</v>
      </c>
      <c r="C139">
        <v>0.31130001000000002</v>
      </c>
      <c r="D139">
        <v>34.251998899999997</v>
      </c>
      <c r="E139">
        <v>0.24421999999999999</v>
      </c>
      <c r="F139">
        <v>31.400999070000001</v>
      </c>
      <c r="G139">
        <v>0.82899999999999996</v>
      </c>
      <c r="H139">
        <v>30.4109993</v>
      </c>
      <c r="J139" s="2">
        <f>TREND(Calibration!$A$2:$A$4,Calibration!$B$2:$B$4,C139)</f>
        <v>352.9801606748631</v>
      </c>
      <c r="K139" s="2">
        <f>TREND(Calibration!$A$2:$A$4,Calibration!$C$2:$C$4,E139)</f>
        <v>390.21735283639418</v>
      </c>
      <c r="L139" s="2">
        <f>TREND(Calibration!$A$2:$A$4,Calibration!$D$2:$D$4,G139)</f>
        <v>600.40915094459899</v>
      </c>
    </row>
    <row r="140" spans="1:12" x14ac:dyDescent="0.25">
      <c r="A140">
        <v>690100</v>
      </c>
      <c r="B140">
        <v>15.2329998</v>
      </c>
      <c r="C140">
        <v>0.30470999999999998</v>
      </c>
      <c r="D140">
        <v>34.251998899999997</v>
      </c>
      <c r="E140">
        <v>0.24415999999999999</v>
      </c>
      <c r="F140">
        <v>31.43300056</v>
      </c>
      <c r="G140">
        <v>0.83060001999999999</v>
      </c>
      <c r="H140">
        <v>30.455999370000001</v>
      </c>
      <c r="J140" s="2">
        <f>TREND(Calibration!$A$2:$A$4,Calibration!$B$2:$B$4,C140)</f>
        <v>323.83581059980224</v>
      </c>
      <c r="K140" s="2">
        <f>TREND(Calibration!$A$2:$A$4,Calibration!$C$2:$C$4,E140)</f>
        <v>389.74895542361355</v>
      </c>
      <c r="L140" s="2">
        <f>TREND(Calibration!$A$2:$A$4,Calibration!$D$2:$D$4,G140)</f>
        <v>601.54306178810066</v>
      </c>
    </row>
    <row r="141" spans="1:12" x14ac:dyDescent="0.25">
      <c r="A141">
        <v>695100</v>
      </c>
      <c r="B141">
        <v>15.149000170000001</v>
      </c>
      <c r="C141">
        <v>0.30952001000000001</v>
      </c>
      <c r="D141">
        <v>34.22900009</v>
      </c>
      <c r="E141">
        <v>0.24421999999999999</v>
      </c>
      <c r="F141">
        <v>31.413999560000001</v>
      </c>
      <c r="G141">
        <v>0.82300001</v>
      </c>
      <c r="H141">
        <v>30.472000120000001</v>
      </c>
      <c r="J141" s="2">
        <f>TREND(Calibration!$A$2:$A$4,Calibration!$B$2:$B$4,C141)</f>
        <v>345.10810234208225</v>
      </c>
      <c r="K141" s="2">
        <f>TREND(Calibration!$A$2:$A$4,Calibration!$C$2:$C$4,E141)</f>
        <v>390.21735283639418</v>
      </c>
      <c r="L141" s="2">
        <f>TREND(Calibration!$A$2:$A$4,Calibration!$D$2:$D$4,G141)</f>
        <v>596.15704551972885</v>
      </c>
    </row>
    <row r="142" spans="1:12" x14ac:dyDescent="0.25">
      <c r="A142">
        <v>700100</v>
      </c>
      <c r="B142">
        <v>15.05200005</v>
      </c>
      <c r="C142">
        <v>0.30827000999999998</v>
      </c>
      <c r="D142">
        <v>34.251998899999997</v>
      </c>
      <c r="E142">
        <v>0.24426999999999999</v>
      </c>
      <c r="F142">
        <v>31.458999630000001</v>
      </c>
      <c r="G142">
        <v>0.82359998999999995</v>
      </c>
      <c r="H142">
        <v>30.475000380000001</v>
      </c>
      <c r="J142" s="2">
        <f>TREND(Calibration!$A$2:$A$4,Calibration!$B$2:$B$4,C142)</f>
        <v>339.57997149041034</v>
      </c>
      <c r="K142" s="2">
        <f>TREND(Calibration!$A$2:$A$4,Calibration!$C$2:$C$4,E142)</f>
        <v>390.60768401371115</v>
      </c>
      <c r="L142" s="2">
        <f>TREND(Calibration!$A$2:$A$4,Calibration!$D$2:$D$4,G142)</f>
        <v>596.58224259719282</v>
      </c>
    </row>
    <row r="143" spans="1:12" x14ac:dyDescent="0.25">
      <c r="A143">
        <v>705100</v>
      </c>
      <c r="B143">
        <v>14.94799995</v>
      </c>
      <c r="C143">
        <v>0.30908000000000002</v>
      </c>
      <c r="D143">
        <v>34.236000060000002</v>
      </c>
      <c r="E143">
        <v>0.24394999000000001</v>
      </c>
      <c r="F143">
        <v>31.481000900000002</v>
      </c>
      <c r="G143">
        <v>0.83539998999999998</v>
      </c>
      <c r="H143">
        <v>30.481000900000002</v>
      </c>
      <c r="J143" s="2">
        <f>TREND(Calibration!$A$2:$A$4,Calibration!$B$2:$B$4,C143)</f>
        <v>343.1621560572471</v>
      </c>
      <c r="K143" s="2">
        <f>TREND(Calibration!$A$2:$A$4,Calibration!$C$2:$C$4,E143)</f>
        <v>388.10948641264667</v>
      </c>
      <c r="L143" s="2">
        <f>TREND(Calibration!$A$2:$A$4,Calibration!$D$2:$D$4,G143)</f>
        <v>604.94473053691763</v>
      </c>
    </row>
    <row r="144" spans="1:12" x14ac:dyDescent="0.25">
      <c r="A144">
        <v>710191</v>
      </c>
      <c r="B144">
        <v>14.86200047</v>
      </c>
      <c r="C144">
        <v>0.31152001000000001</v>
      </c>
      <c r="D144">
        <v>34.268001560000002</v>
      </c>
      <c r="E144">
        <v>0.24357000000000001</v>
      </c>
      <c r="F144">
        <v>31.4109993</v>
      </c>
      <c r="G144">
        <v>0.83109999000000001</v>
      </c>
      <c r="H144">
        <v>30.454999919999999</v>
      </c>
      <c r="J144" s="2">
        <f>TREND(Calibration!$A$2:$A$4,Calibration!$B$2:$B$4,C144)</f>
        <v>353.95311170475725</v>
      </c>
      <c r="K144" s="2">
        <f>TREND(Calibration!$A$2:$A$4,Calibration!$C$2:$C$4,E144)</f>
        <v>385.14304753127249</v>
      </c>
      <c r="L144" s="2">
        <f>TREND(Calibration!$A$2:$A$4,Calibration!$D$2:$D$4,G144)</f>
        <v>601.89738323684844</v>
      </c>
    </row>
    <row r="145" spans="1:12" x14ac:dyDescent="0.25">
      <c r="A145">
        <v>715193</v>
      </c>
      <c r="B145">
        <v>14.83199978</v>
      </c>
      <c r="C145">
        <v>0.31152001000000001</v>
      </c>
      <c r="D145">
        <v>34.277999880000003</v>
      </c>
      <c r="E145">
        <v>0.24357000000000001</v>
      </c>
      <c r="F145">
        <v>31.42099953</v>
      </c>
      <c r="G145">
        <v>0.83219999</v>
      </c>
      <c r="H145">
        <v>30.429000850000001</v>
      </c>
      <c r="J145" s="2">
        <f>TREND(Calibration!$A$2:$A$4,Calibration!$B$2:$B$4,C145)</f>
        <v>353.95311170475725</v>
      </c>
      <c r="K145" s="2">
        <f>TREND(Calibration!$A$2:$A$4,Calibration!$C$2:$C$4,E145)</f>
        <v>385.14304753127249</v>
      </c>
      <c r="L145" s="2">
        <f>TREND(Calibration!$A$2:$A$4,Calibration!$D$2:$D$4,G145)</f>
        <v>602.6769371973312</v>
      </c>
    </row>
    <row r="146" spans="1:12" x14ac:dyDescent="0.25">
      <c r="A146">
        <v>720100</v>
      </c>
      <c r="B146">
        <v>14.86299992</v>
      </c>
      <c r="C146">
        <v>0.31319001000000002</v>
      </c>
      <c r="D146">
        <v>34.238998410000001</v>
      </c>
      <c r="E146">
        <v>0.24361999000000001</v>
      </c>
      <c r="F146">
        <v>31.461999890000001</v>
      </c>
      <c r="G146">
        <v>0.83380001999999998</v>
      </c>
      <c r="H146">
        <v>30.465000150000002</v>
      </c>
      <c r="J146" s="2">
        <f>TREND(Calibration!$A$2:$A$4,Calibration!$B$2:$B$4,C146)</f>
        <v>361.33869452259091</v>
      </c>
      <c r="K146" s="2">
        <f>TREND(Calibration!$A$2:$A$4,Calibration!$C$2:$C$4,E146)</f>
        <v>385.53330064235411</v>
      </c>
      <c r="L146" s="2">
        <f>TREND(Calibration!$A$2:$A$4,Calibration!$D$2:$D$4,G146)</f>
        <v>603.81085512768698</v>
      </c>
    </row>
    <row r="147" spans="1:12" x14ac:dyDescent="0.25">
      <c r="A147">
        <v>725196</v>
      </c>
      <c r="B147">
        <v>14.902000429999999</v>
      </c>
      <c r="C147">
        <v>0.308</v>
      </c>
      <c r="D147">
        <v>34.284000399999996</v>
      </c>
      <c r="E147">
        <v>0.24361999000000001</v>
      </c>
      <c r="F147">
        <v>31.43899918</v>
      </c>
      <c r="G147">
        <v>0.83329998999999999</v>
      </c>
      <c r="H147">
        <v>30.458999630000001</v>
      </c>
      <c r="J147" s="2">
        <f>TREND(Calibration!$A$2:$A$4,Calibration!$B$2:$B$4,C147)</f>
        <v>338.38585100140244</v>
      </c>
      <c r="K147" s="2">
        <f>TREND(Calibration!$A$2:$A$4,Calibration!$C$2:$C$4,E147)</f>
        <v>385.53330064235411</v>
      </c>
      <c r="L147" s="2">
        <f>TREND(Calibration!$A$2:$A$4,Calibration!$D$2:$D$4,G147)</f>
        <v>603.45649115781407</v>
      </c>
    </row>
    <row r="148" spans="1:12" x14ac:dyDescent="0.25">
      <c r="A148">
        <v>730100</v>
      </c>
      <c r="B148">
        <v>14.99800014</v>
      </c>
      <c r="C148">
        <v>0.30908000000000002</v>
      </c>
      <c r="D148">
        <v>34.255001069999999</v>
      </c>
      <c r="E148">
        <v>0.24357000000000001</v>
      </c>
      <c r="F148">
        <v>31.45299911</v>
      </c>
      <c r="G148">
        <v>0.83539998999999998</v>
      </c>
      <c r="H148">
        <v>30.479999540000001</v>
      </c>
      <c r="J148" s="2">
        <f>TREND(Calibration!$A$2:$A$4,Calibration!$B$2:$B$4,C148)</f>
        <v>343.1621560572471</v>
      </c>
      <c r="K148" s="2">
        <f>TREND(Calibration!$A$2:$A$4,Calibration!$C$2:$C$4,E148)</f>
        <v>385.14304753127249</v>
      </c>
      <c r="L148" s="2">
        <f>TREND(Calibration!$A$2:$A$4,Calibration!$D$2:$D$4,G148)</f>
        <v>604.94473053691763</v>
      </c>
    </row>
    <row r="149" spans="1:12" x14ac:dyDescent="0.25">
      <c r="A149">
        <v>735100</v>
      </c>
      <c r="B149">
        <v>15.09000015</v>
      </c>
      <c r="C149">
        <v>0.30794999000000001</v>
      </c>
      <c r="D149">
        <v>34.25</v>
      </c>
      <c r="E149">
        <v>0.24357000000000001</v>
      </c>
      <c r="F149">
        <v>31.475000380000001</v>
      </c>
      <c r="G149">
        <v>0.84030002000000004</v>
      </c>
      <c r="H149">
        <v>30.48699951</v>
      </c>
      <c r="J149" s="2">
        <f>TREND(Calibration!$A$2:$A$4,Calibration!$B$2:$B$4,C149)</f>
        <v>338.16468154228892</v>
      </c>
      <c r="K149" s="2">
        <f>TREND(Calibration!$A$2:$A$4,Calibration!$C$2:$C$4,E149)</f>
        <v>385.14304753127249</v>
      </c>
      <c r="L149" s="2">
        <f>TREND(Calibration!$A$2:$A$4,Calibration!$D$2:$D$4,G149)</f>
        <v>608.4173103487218</v>
      </c>
    </row>
    <row r="150" spans="1:12" x14ac:dyDescent="0.25">
      <c r="A150">
        <v>740100</v>
      </c>
      <c r="B150">
        <v>15.14099979</v>
      </c>
      <c r="C150">
        <v>0.31437999</v>
      </c>
      <c r="D150">
        <v>34.258998869999999</v>
      </c>
      <c r="E150">
        <v>0.24357000000000001</v>
      </c>
      <c r="F150">
        <v>31.475000380000001</v>
      </c>
      <c r="G150">
        <v>0.83170003000000003</v>
      </c>
      <c r="H150">
        <v>30.49699974</v>
      </c>
      <c r="J150" s="2">
        <f>TREND(Calibration!$A$2:$A$4,Calibration!$B$2:$B$4,C150)</f>
        <v>366.60138664328883</v>
      </c>
      <c r="K150" s="2">
        <f>TREND(Calibration!$A$2:$A$4,Calibration!$C$2:$C$4,E150)</f>
        <v>385.14304753127249</v>
      </c>
      <c r="L150" s="2">
        <f>TREND(Calibration!$A$2:$A$4,Calibration!$D$2:$D$4,G150)</f>
        <v>602.32262283543764</v>
      </c>
    </row>
    <row r="151" spans="1:12" x14ac:dyDescent="0.25">
      <c r="A151">
        <v>745100</v>
      </c>
      <c r="B151">
        <v>15.1420002</v>
      </c>
      <c r="C151">
        <v>0.30719000000000002</v>
      </c>
      <c r="D151">
        <v>34.286998750000002</v>
      </c>
      <c r="E151">
        <v>0.24383999000000001</v>
      </c>
      <c r="F151">
        <v>31.443000789999999</v>
      </c>
      <c r="G151">
        <v>0.83440000000000003</v>
      </c>
      <c r="H151">
        <v>30.475000380000001</v>
      </c>
      <c r="J151" s="2">
        <f>TREND(Calibration!$A$2:$A$4,Calibration!$B$2:$B$4,C151)</f>
        <v>334.80362220951929</v>
      </c>
      <c r="K151" s="2">
        <f>TREND(Calibration!$A$2:$A$4,Calibration!$C$2:$C$4,E151)</f>
        <v>387.25075782254908</v>
      </c>
      <c r="L151" s="2">
        <f>TREND(Calibration!$A$2:$A$4,Calibration!$D$2:$D$4,G151)</f>
        <v>604.23605220515105</v>
      </c>
    </row>
    <row r="152" spans="1:12" x14ac:dyDescent="0.25">
      <c r="A152">
        <v>750100</v>
      </c>
      <c r="B152">
        <v>15.097000120000001</v>
      </c>
      <c r="C152">
        <v>0.30994999000000001</v>
      </c>
      <c r="D152">
        <v>34.296001429999997</v>
      </c>
      <c r="E152">
        <v>0.24389</v>
      </c>
      <c r="F152">
        <v>31.465000150000002</v>
      </c>
      <c r="G152">
        <v>0.83219999</v>
      </c>
      <c r="H152">
        <v>30.48800087</v>
      </c>
      <c r="J152" s="2">
        <f>TREND(Calibration!$A$2:$A$4,Calibration!$B$2:$B$4,C152)</f>
        <v>347.00969090496392</v>
      </c>
      <c r="K152" s="2">
        <f>TREND(Calibration!$A$2:$A$4,Calibration!$C$2:$C$4,E152)</f>
        <v>387.64116706610162</v>
      </c>
      <c r="L152" s="2">
        <f>TREND(Calibration!$A$2:$A$4,Calibration!$D$2:$D$4,G152)</f>
        <v>602.6769371973312</v>
      </c>
    </row>
    <row r="153" spans="1:12" x14ac:dyDescent="0.25">
      <c r="A153">
        <v>755100</v>
      </c>
      <c r="B153">
        <v>15.04800034</v>
      </c>
      <c r="C153">
        <v>0.31280999999999998</v>
      </c>
      <c r="D153">
        <v>34.303001399999999</v>
      </c>
      <c r="E153">
        <v>0.24394999000000001</v>
      </c>
      <c r="F153">
        <v>31.43899918</v>
      </c>
      <c r="G153">
        <v>0.82999997999999997</v>
      </c>
      <c r="H153">
        <v>30.49699974</v>
      </c>
      <c r="J153" s="2">
        <f>TREND(Calibration!$A$2:$A$4,Calibration!$B$2:$B$4,C153)</f>
        <v>359.6580985186356</v>
      </c>
      <c r="K153" s="2">
        <f>TREND(Calibration!$A$2:$A$4,Calibration!$C$2:$C$4,E153)</f>
        <v>388.10948641264667</v>
      </c>
      <c r="L153" s="2">
        <f>TREND(Calibration!$A$2:$A$4,Calibration!$D$2:$D$4,G153)</f>
        <v>601.11782218951134</v>
      </c>
    </row>
    <row r="154" spans="1:12" x14ac:dyDescent="0.25">
      <c r="A154">
        <v>760100</v>
      </c>
      <c r="B154">
        <v>14.97000027</v>
      </c>
      <c r="C154">
        <v>0.31217</v>
      </c>
      <c r="D154">
        <v>34.319000240000001</v>
      </c>
      <c r="E154">
        <v>0.24394999000000001</v>
      </c>
      <c r="F154">
        <v>31.413999560000001</v>
      </c>
      <c r="G154">
        <v>0.82459998000000001</v>
      </c>
      <c r="H154">
        <v>30.461999890000001</v>
      </c>
      <c r="J154" s="2">
        <f>TREND(Calibration!$A$2:$A$4,Calibration!$B$2:$B$4,C154)</f>
        <v>356.82769552257969</v>
      </c>
      <c r="K154" s="2">
        <f>TREND(Calibration!$A$2:$A$4,Calibration!$C$2:$C$4,E154)</f>
        <v>388.10948641264667</v>
      </c>
      <c r="L154" s="2">
        <f>TREND(Calibration!$A$2:$A$4,Calibration!$D$2:$D$4,G154)</f>
        <v>597.29092092895939</v>
      </c>
    </row>
    <row r="155" spans="1:12" x14ac:dyDescent="0.25">
      <c r="A155">
        <v>765100</v>
      </c>
      <c r="B155">
        <v>14.95600033</v>
      </c>
      <c r="C155">
        <v>0.31119001000000002</v>
      </c>
      <c r="D155">
        <v>34.284000399999996</v>
      </c>
      <c r="E155">
        <v>0.24394999000000001</v>
      </c>
      <c r="F155">
        <v>31.430999759999999</v>
      </c>
      <c r="G155">
        <v>0.82840002000000001</v>
      </c>
      <c r="H155">
        <v>30.471000669999999</v>
      </c>
      <c r="J155" s="2">
        <f>TREND(Calibration!$A$2:$A$4,Calibration!$B$2:$B$4,C155)</f>
        <v>352.49368515991591</v>
      </c>
      <c r="K155" s="2">
        <f>TREND(Calibration!$A$2:$A$4,Calibration!$C$2:$C$4,E155)</f>
        <v>388.10948641264667</v>
      </c>
      <c r="L155" s="2">
        <f>TREND(Calibration!$A$2:$A$4,Calibration!$D$2:$D$4,G155)</f>
        <v>599.98395386713503</v>
      </c>
    </row>
    <row r="156" spans="1:12" x14ac:dyDescent="0.25">
      <c r="A156">
        <v>770100</v>
      </c>
      <c r="B156">
        <v>14.949000359999999</v>
      </c>
      <c r="C156">
        <v>0.32264999</v>
      </c>
      <c r="D156">
        <v>34.284000399999996</v>
      </c>
      <c r="E156">
        <v>0.24426999999999999</v>
      </c>
      <c r="F156">
        <v>31.402000430000001</v>
      </c>
      <c r="G156">
        <v>0.82569999000000005</v>
      </c>
      <c r="H156">
        <v>30.44199944</v>
      </c>
      <c r="J156" s="2">
        <f>TREND(Calibration!$A$2:$A$4,Calibration!$B$2:$B$4,C156)</f>
        <v>403.17550035794966</v>
      </c>
      <c r="K156" s="2">
        <f>TREND(Calibration!$A$2:$A$4,Calibration!$C$2:$C$4,E156)</f>
        <v>390.60768401371115</v>
      </c>
      <c r="L156" s="2">
        <f>TREND(Calibration!$A$2:$A$4,Calibration!$D$2:$D$4,G156)</f>
        <v>598.07048197629649</v>
      </c>
    </row>
    <row r="157" spans="1:12" x14ac:dyDescent="0.25">
      <c r="A157">
        <v>775197</v>
      </c>
      <c r="B157">
        <v>15</v>
      </c>
      <c r="C157">
        <v>0.31027000999999998</v>
      </c>
      <c r="D157">
        <v>34.27999878</v>
      </c>
      <c r="E157">
        <v>0.24394999000000001</v>
      </c>
      <c r="F157">
        <v>31.39100075</v>
      </c>
      <c r="G157">
        <v>0.83539998999999998</v>
      </c>
      <c r="H157">
        <v>30.43899918</v>
      </c>
      <c r="J157" s="2">
        <f>TREND(Calibration!$A$2:$A$4,Calibration!$B$2:$B$4,C157)</f>
        <v>348.42498085308534</v>
      </c>
      <c r="K157" s="2">
        <f>TREND(Calibration!$A$2:$A$4,Calibration!$C$2:$C$4,E157)</f>
        <v>388.10948641264667</v>
      </c>
      <c r="L157" s="2">
        <f>TREND(Calibration!$A$2:$A$4,Calibration!$D$2:$D$4,G157)</f>
        <v>604.94473053691763</v>
      </c>
    </row>
    <row r="158" spans="1:12" x14ac:dyDescent="0.25">
      <c r="A158">
        <v>780109</v>
      </c>
      <c r="B158">
        <v>15.074000359999999</v>
      </c>
      <c r="C158">
        <v>0.30805999000000001</v>
      </c>
      <c r="D158">
        <v>34.286998750000002</v>
      </c>
      <c r="E158">
        <v>0.24394999000000001</v>
      </c>
      <c r="F158">
        <v>31.403999330000001</v>
      </c>
      <c r="G158">
        <v>0.83270001000000005</v>
      </c>
      <c r="H158">
        <v>30.478000640000001</v>
      </c>
      <c r="J158" s="2">
        <f>TREND(Calibration!$A$2:$A$4,Calibration!$B$2:$B$4,C158)</f>
        <v>338.65115705723588</v>
      </c>
      <c r="K158" s="2">
        <f>TREND(Calibration!$A$2:$A$4,Calibration!$C$2:$C$4,E158)</f>
        <v>388.10948641264667</v>
      </c>
      <c r="L158" s="2">
        <f>TREND(Calibration!$A$2:$A$4,Calibration!$D$2:$D$4,G158)</f>
        <v>603.03129408034999</v>
      </c>
    </row>
    <row r="159" spans="1:12" x14ac:dyDescent="0.25">
      <c r="A159">
        <v>785102</v>
      </c>
      <c r="B159">
        <v>15.10999966</v>
      </c>
      <c r="C159">
        <v>0.31016999000000001</v>
      </c>
      <c r="D159">
        <v>34.286998750000002</v>
      </c>
      <c r="E159">
        <v>0.24361999000000001</v>
      </c>
      <c r="F159">
        <v>31.38800049</v>
      </c>
      <c r="G159">
        <v>0.82950002</v>
      </c>
      <c r="H159">
        <v>30.443000789999999</v>
      </c>
      <c r="J159" s="2">
        <f>TREND(Calibration!$A$2:$A$4,Calibration!$B$2:$B$4,C159)</f>
        <v>347.98264193485807</v>
      </c>
      <c r="K159" s="2">
        <f>TREND(Calibration!$A$2:$A$4,Calibration!$C$2:$C$4,E159)</f>
        <v>385.53330064235411</v>
      </c>
      <c r="L159" s="2">
        <f>TREND(Calibration!$A$2:$A$4,Calibration!$D$2:$D$4,G159)</f>
        <v>600.76350782761779</v>
      </c>
    </row>
    <row r="160" spans="1:12" x14ac:dyDescent="0.25">
      <c r="A160">
        <v>790100</v>
      </c>
      <c r="B160">
        <v>15.1590004</v>
      </c>
      <c r="C160">
        <v>0.30919001000000002</v>
      </c>
      <c r="D160">
        <v>34.321998600000001</v>
      </c>
      <c r="E160">
        <v>0.24357000000000001</v>
      </c>
      <c r="F160">
        <v>31.36199951</v>
      </c>
      <c r="G160">
        <v>0.82569999000000005</v>
      </c>
      <c r="H160">
        <v>30.455999370000001</v>
      </c>
      <c r="J160" s="2">
        <f>TREND(Calibration!$A$2:$A$4,Calibration!$B$2:$B$4,C160)</f>
        <v>343.64867579724091</v>
      </c>
      <c r="K160" s="2">
        <f>TREND(Calibration!$A$2:$A$4,Calibration!$C$2:$C$4,E160)</f>
        <v>385.14304753127249</v>
      </c>
      <c r="L160" s="2">
        <f>TREND(Calibration!$A$2:$A$4,Calibration!$D$2:$D$4,G160)</f>
        <v>598.07048197629649</v>
      </c>
    </row>
    <row r="161" spans="1:12" x14ac:dyDescent="0.25">
      <c r="A161">
        <v>795100</v>
      </c>
      <c r="B161">
        <v>15.164999959999999</v>
      </c>
      <c r="C161">
        <v>0.30594999</v>
      </c>
      <c r="D161">
        <v>34.2820015</v>
      </c>
      <c r="E161">
        <v>0.24361999000000001</v>
      </c>
      <c r="F161">
        <v>31.405000690000001</v>
      </c>
      <c r="G161">
        <v>0.82359998999999995</v>
      </c>
      <c r="H161">
        <v>30.451999659999998</v>
      </c>
      <c r="J161" s="2">
        <f>TREND(Calibration!$A$2:$A$4,Calibration!$B$2:$B$4,C161)</f>
        <v>329.31967217961392</v>
      </c>
      <c r="K161" s="2">
        <f>TREND(Calibration!$A$2:$A$4,Calibration!$C$2:$C$4,E161)</f>
        <v>385.53330064235411</v>
      </c>
      <c r="L161" s="2">
        <f>TREND(Calibration!$A$2:$A$4,Calibration!$D$2:$D$4,G161)</f>
        <v>596.58224259719282</v>
      </c>
    </row>
    <row r="162" spans="1:12" x14ac:dyDescent="0.25">
      <c r="A162">
        <v>800181</v>
      </c>
      <c r="B162">
        <v>15.125</v>
      </c>
      <c r="C162">
        <v>0.30610999</v>
      </c>
      <c r="D162">
        <v>34.293998719999998</v>
      </c>
      <c r="E162">
        <v>0.24361999000000001</v>
      </c>
      <c r="F162">
        <v>31.39599991</v>
      </c>
      <c r="G162">
        <v>0.82789999000000003</v>
      </c>
      <c r="H162">
        <v>30.489999770000001</v>
      </c>
      <c r="J162" s="2">
        <f>TREND(Calibration!$A$2:$A$4,Calibration!$B$2:$B$4,C162)</f>
        <v>330.02727292862778</v>
      </c>
      <c r="K162" s="2">
        <f>TREND(Calibration!$A$2:$A$4,Calibration!$C$2:$C$4,E162)</f>
        <v>385.53330064235411</v>
      </c>
      <c r="L162" s="2">
        <f>TREND(Calibration!$A$2:$A$4,Calibration!$D$2:$D$4,G162)</f>
        <v>599.62958989726212</v>
      </c>
    </row>
    <row r="163" spans="1:12" x14ac:dyDescent="0.25">
      <c r="A163">
        <v>805189</v>
      </c>
      <c r="B163">
        <v>15.050999640000001</v>
      </c>
      <c r="C163">
        <v>0.30843999999999999</v>
      </c>
      <c r="D163">
        <v>34.298000340000002</v>
      </c>
      <c r="E163">
        <v>0.24352001000000001</v>
      </c>
      <c r="F163">
        <v>31.455999370000001</v>
      </c>
      <c r="G163">
        <v>0.83270001000000005</v>
      </c>
      <c r="H163">
        <v>30.479999540000001</v>
      </c>
      <c r="J163" s="2">
        <f>TREND(Calibration!$A$2:$A$4,Calibration!$B$2:$B$4,C163)</f>
        <v>340.33175306119097</v>
      </c>
      <c r="K163" s="2">
        <f>TREND(Calibration!$A$2:$A$4,Calibration!$C$2:$C$4,E163)</f>
        <v>384.75279442019087</v>
      </c>
      <c r="L163" s="2">
        <f>TREND(Calibration!$A$2:$A$4,Calibration!$D$2:$D$4,G163)</f>
        <v>603.03129408034999</v>
      </c>
    </row>
    <row r="164" spans="1:12" x14ac:dyDescent="0.25">
      <c r="A164">
        <v>810101</v>
      </c>
      <c r="B164">
        <v>14.96199989</v>
      </c>
      <c r="C164">
        <v>0.30557001</v>
      </c>
      <c r="D164">
        <v>34.249000549999998</v>
      </c>
      <c r="E164">
        <v>0.24352001000000001</v>
      </c>
      <c r="F164">
        <v>31.434000019999999</v>
      </c>
      <c r="G164">
        <v>0.82249998999999996</v>
      </c>
      <c r="H164">
        <v>30.50300026</v>
      </c>
      <c r="J164" s="2">
        <f>TREND(Calibration!$A$2:$A$4,Calibration!$B$2:$B$4,C164)</f>
        <v>327.63920885079938</v>
      </c>
      <c r="K164" s="2">
        <f>TREND(Calibration!$A$2:$A$4,Calibration!$C$2:$C$4,E164)</f>
        <v>384.75279442019087</v>
      </c>
      <c r="L164" s="2">
        <f>TREND(Calibration!$A$2:$A$4,Calibration!$D$2:$D$4,G164)</f>
        <v>595.80268863671006</v>
      </c>
    </row>
    <row r="165" spans="1:12" x14ac:dyDescent="0.25">
      <c r="A165">
        <v>815099</v>
      </c>
      <c r="B165">
        <v>14.93000031</v>
      </c>
      <c r="C165">
        <v>0.30735001000000001</v>
      </c>
      <c r="D165">
        <v>34.284000399999996</v>
      </c>
      <c r="E165">
        <v>0.24357000000000001</v>
      </c>
      <c r="F165">
        <v>31.475000380000001</v>
      </c>
      <c r="G165">
        <v>0.82730000999999997</v>
      </c>
      <c r="H165">
        <v>30.509000780000001</v>
      </c>
      <c r="J165" s="2">
        <f>TREND(Calibration!$A$2:$A$4,Calibration!$B$2:$B$4,C165)</f>
        <v>335.51126718358</v>
      </c>
      <c r="K165" s="2">
        <f>TREND(Calibration!$A$2:$A$4,Calibration!$C$2:$C$4,E165)</f>
        <v>385.14304753127249</v>
      </c>
      <c r="L165" s="2">
        <f>TREND(Calibration!$A$2:$A$4,Calibration!$D$2:$D$4,G165)</f>
        <v>599.20439281979793</v>
      </c>
    </row>
    <row r="166" spans="1:12" x14ac:dyDescent="0.25">
      <c r="A166">
        <v>820196</v>
      </c>
      <c r="B166">
        <v>14.90699959</v>
      </c>
      <c r="C166">
        <v>0.30746001000000001</v>
      </c>
      <c r="D166">
        <v>34.304000850000001</v>
      </c>
      <c r="E166">
        <v>0.24357000000000001</v>
      </c>
      <c r="F166">
        <v>31.48200035</v>
      </c>
      <c r="G166">
        <v>0.83109999000000001</v>
      </c>
      <c r="H166">
        <v>30.518999099999998</v>
      </c>
      <c r="J166" s="2">
        <f>TREND(Calibration!$A$2:$A$4,Calibration!$B$2:$B$4,C166)</f>
        <v>335.99774269852719</v>
      </c>
      <c r="K166" s="2">
        <f>TREND(Calibration!$A$2:$A$4,Calibration!$C$2:$C$4,E166)</f>
        <v>385.14304753127249</v>
      </c>
      <c r="L166" s="2">
        <f>TREND(Calibration!$A$2:$A$4,Calibration!$D$2:$D$4,G166)</f>
        <v>601.89738323684844</v>
      </c>
    </row>
    <row r="167" spans="1:12" x14ac:dyDescent="0.25">
      <c r="A167">
        <v>825099</v>
      </c>
      <c r="B167">
        <v>14.99699974</v>
      </c>
      <c r="C167">
        <v>0.30552000000000001</v>
      </c>
      <c r="D167">
        <v>34.305999759999999</v>
      </c>
      <c r="E167">
        <v>0.24361999000000001</v>
      </c>
      <c r="F167">
        <v>31.450000760000002</v>
      </c>
      <c r="G167">
        <v>0.82730000999999997</v>
      </c>
      <c r="H167">
        <v>30.518999099999998</v>
      </c>
      <c r="J167" s="2">
        <f>TREND(Calibration!$A$2:$A$4,Calibration!$B$2:$B$4,C167)</f>
        <v>327.41803939168562</v>
      </c>
      <c r="K167" s="2">
        <f>TREND(Calibration!$A$2:$A$4,Calibration!$C$2:$C$4,E167)</f>
        <v>385.53330064235411</v>
      </c>
      <c r="L167" s="2">
        <f>TREND(Calibration!$A$2:$A$4,Calibration!$D$2:$D$4,G167)</f>
        <v>599.20439281979793</v>
      </c>
    </row>
    <row r="168" spans="1:12" x14ac:dyDescent="0.25">
      <c r="A168">
        <v>830099</v>
      </c>
      <c r="B168">
        <v>15.053999900000001</v>
      </c>
      <c r="C168">
        <v>0.30487001000000002</v>
      </c>
      <c r="D168">
        <v>34.29700089</v>
      </c>
      <c r="E168">
        <v>0.24352001000000001</v>
      </c>
      <c r="F168">
        <v>31.459999079999999</v>
      </c>
      <c r="G168">
        <v>0.82139998999999997</v>
      </c>
      <c r="H168">
        <v>30.531999590000002</v>
      </c>
      <c r="J168" s="2">
        <f>TREND(Calibration!$A$2:$A$4,Calibration!$B$2:$B$4,C168)</f>
        <v>324.54345557386318</v>
      </c>
      <c r="K168" s="2">
        <f>TREND(Calibration!$A$2:$A$4,Calibration!$C$2:$C$4,E168)</f>
        <v>384.75279442019087</v>
      </c>
      <c r="L168" s="2">
        <f>TREND(Calibration!$A$2:$A$4,Calibration!$D$2:$D$4,G168)</f>
        <v>595.02313467622719</v>
      </c>
    </row>
    <row r="169" spans="1:12" x14ac:dyDescent="0.25">
      <c r="A169">
        <v>835099</v>
      </c>
      <c r="B169">
        <v>15.12199974</v>
      </c>
      <c r="C169">
        <v>0.30487001000000002</v>
      </c>
      <c r="D169">
        <v>34.284000399999996</v>
      </c>
      <c r="E169">
        <v>0.24361999000000001</v>
      </c>
      <c r="F169">
        <v>31.457000730000001</v>
      </c>
      <c r="G169">
        <v>0.81980001999999996</v>
      </c>
      <c r="H169">
        <v>30.531999590000002</v>
      </c>
      <c r="J169" s="2">
        <f>TREND(Calibration!$A$2:$A$4,Calibration!$B$2:$B$4,C169)</f>
        <v>324.54345557386318</v>
      </c>
      <c r="K169" s="2">
        <f>TREND(Calibration!$A$2:$A$4,Calibration!$C$2:$C$4,E169)</f>
        <v>385.53330064235411</v>
      </c>
      <c r="L169" s="2">
        <f>TREND(Calibration!$A$2:$A$4,Calibration!$D$2:$D$4,G169)</f>
        <v>593.88925926699653</v>
      </c>
    </row>
    <row r="170" spans="1:12" x14ac:dyDescent="0.25">
      <c r="A170">
        <v>840100</v>
      </c>
      <c r="B170">
        <v>15.152999879999999</v>
      </c>
      <c r="C170">
        <v>0.30605999</v>
      </c>
      <c r="D170">
        <v>34.32799911</v>
      </c>
      <c r="E170">
        <v>0.24357000000000001</v>
      </c>
      <c r="F170">
        <v>31.41200066</v>
      </c>
      <c r="G170">
        <v>0.81440002</v>
      </c>
      <c r="H170">
        <v>30.51600075</v>
      </c>
      <c r="J170" s="2">
        <f>TREND(Calibration!$A$2:$A$4,Calibration!$B$2:$B$4,C170)</f>
        <v>329.8061476945611</v>
      </c>
      <c r="K170" s="2">
        <f>TREND(Calibration!$A$2:$A$4,Calibration!$C$2:$C$4,E170)</f>
        <v>385.14304753127249</v>
      </c>
      <c r="L170" s="2">
        <f>TREND(Calibration!$A$2:$A$4,Calibration!$D$2:$D$4,G170)</f>
        <v>590.06235800644458</v>
      </c>
    </row>
    <row r="171" spans="1:12" x14ac:dyDescent="0.25">
      <c r="A171">
        <v>845099</v>
      </c>
      <c r="B171">
        <v>15.147000309999999</v>
      </c>
      <c r="C171">
        <v>0.30670999999999998</v>
      </c>
      <c r="D171">
        <v>34.308998109999997</v>
      </c>
      <c r="E171">
        <v>0.24357000000000001</v>
      </c>
      <c r="F171">
        <v>31.40600014</v>
      </c>
      <c r="G171">
        <v>0.81279999000000003</v>
      </c>
      <c r="H171">
        <v>30.534999849999998</v>
      </c>
      <c r="J171" s="2">
        <f>TREND(Calibration!$A$2:$A$4,Calibration!$B$2:$B$4,C171)</f>
        <v>332.68081996247702</v>
      </c>
      <c r="K171" s="2">
        <f>TREND(Calibration!$A$2:$A$4,Calibration!$C$2:$C$4,E171)</f>
        <v>385.14304753127249</v>
      </c>
      <c r="L171" s="2">
        <f>TREND(Calibration!$A$2:$A$4,Calibration!$D$2:$D$4,G171)</f>
        <v>588.92844007608892</v>
      </c>
    </row>
    <row r="172" spans="1:12" x14ac:dyDescent="0.25">
      <c r="A172">
        <v>850099</v>
      </c>
      <c r="B172">
        <v>15.149000170000001</v>
      </c>
      <c r="C172">
        <v>0.30616999</v>
      </c>
      <c r="D172">
        <v>34.30099869</v>
      </c>
      <c r="E172">
        <v>0.24361999000000001</v>
      </c>
      <c r="F172">
        <v>31.489999770000001</v>
      </c>
      <c r="G172">
        <v>0.81379997999999998</v>
      </c>
      <c r="H172">
        <v>30.554000850000001</v>
      </c>
      <c r="J172" s="2">
        <f>TREND(Calibration!$A$2:$A$4,Calibration!$B$2:$B$4,C172)</f>
        <v>330.29262320950806</v>
      </c>
      <c r="K172" s="2">
        <f>TREND(Calibration!$A$2:$A$4,Calibration!$C$2:$C$4,E172)</f>
        <v>385.53330064235411</v>
      </c>
      <c r="L172" s="2">
        <f>TREND(Calibration!$A$2:$A$4,Calibration!$D$2:$D$4,G172)</f>
        <v>589.63711840785538</v>
      </c>
    </row>
    <row r="173" spans="1:12" x14ac:dyDescent="0.25">
      <c r="A173">
        <v>855100</v>
      </c>
      <c r="B173">
        <v>15.06499958</v>
      </c>
      <c r="C173">
        <v>0.30897998999999998</v>
      </c>
      <c r="D173">
        <v>34.346000670000002</v>
      </c>
      <c r="E173">
        <v>0.24352001000000001</v>
      </c>
      <c r="F173">
        <v>31.419000629999999</v>
      </c>
      <c r="G173">
        <v>0.80569999999999997</v>
      </c>
      <c r="H173">
        <v>30.504999160000001</v>
      </c>
      <c r="J173" s="2">
        <f>TREND(Calibration!$A$2:$A$4,Calibration!$B$2:$B$4,C173)</f>
        <v>342.71986136406645</v>
      </c>
      <c r="K173" s="2">
        <f>TREND(Calibration!$A$2:$A$4,Calibration!$C$2:$C$4,E173)</f>
        <v>384.75279442019087</v>
      </c>
      <c r="L173" s="2">
        <f>TREND(Calibration!$A$2:$A$4,Calibration!$D$2:$D$4,G173)</f>
        <v>583.8967806907358</v>
      </c>
    </row>
    <row r="174" spans="1:12" x14ac:dyDescent="0.25">
      <c r="A174">
        <v>860107</v>
      </c>
      <c r="B174">
        <v>14.98600006</v>
      </c>
      <c r="C174">
        <v>0.30952001000000001</v>
      </c>
      <c r="D174">
        <v>34.319000240000001</v>
      </c>
      <c r="E174">
        <v>0.24361999000000001</v>
      </c>
      <c r="F174">
        <v>31.502000809999998</v>
      </c>
      <c r="G174">
        <v>0.81110000999999998</v>
      </c>
      <c r="H174">
        <v>30.551000599999998</v>
      </c>
      <c r="J174" s="2">
        <f>TREND(Calibration!$A$2:$A$4,Calibration!$B$2:$B$4,C174)</f>
        <v>345.10810234208225</v>
      </c>
      <c r="K174" s="2">
        <f>TREND(Calibration!$A$2:$A$4,Calibration!$C$2:$C$4,E174)</f>
        <v>385.53330064235411</v>
      </c>
      <c r="L174" s="2">
        <f>TREND(Calibration!$A$2:$A$4,Calibration!$D$2:$D$4,G174)</f>
        <v>587.72368903814197</v>
      </c>
    </row>
    <row r="175" spans="1:12" x14ac:dyDescent="0.25">
      <c r="A175">
        <v>865189</v>
      </c>
      <c r="B175">
        <v>14.8920002</v>
      </c>
      <c r="C175">
        <v>0.30994999000000001</v>
      </c>
      <c r="D175">
        <v>34.332000729999997</v>
      </c>
      <c r="E175">
        <v>0.24361999000000001</v>
      </c>
      <c r="F175">
        <v>31.41200066</v>
      </c>
      <c r="G175">
        <v>0.79979997999999997</v>
      </c>
      <c r="H175">
        <v>30.521999359999999</v>
      </c>
      <c r="J175" s="2">
        <f>TREND(Calibration!$A$2:$A$4,Calibration!$B$2:$B$4,C175)</f>
        <v>347.00969090496392</v>
      </c>
      <c r="K175" s="2">
        <f>TREND(Calibration!$A$2:$A$4,Calibration!$C$2:$C$4,E175)</f>
        <v>385.53330064235411</v>
      </c>
      <c r="L175" s="2">
        <f>TREND(Calibration!$A$2:$A$4,Calibration!$D$2:$D$4,G175)</f>
        <v>579.71552254716505</v>
      </c>
    </row>
    <row r="176" spans="1:12" x14ac:dyDescent="0.25">
      <c r="A176">
        <v>870100</v>
      </c>
      <c r="B176">
        <v>14.835000040000001</v>
      </c>
      <c r="C176">
        <v>0.30994999000000001</v>
      </c>
      <c r="D176">
        <v>34.334999080000003</v>
      </c>
      <c r="E176">
        <v>0.24357000000000001</v>
      </c>
      <c r="F176">
        <v>31.45400047</v>
      </c>
      <c r="G176">
        <v>0.79930000999999995</v>
      </c>
      <c r="H176">
        <v>30.51600075</v>
      </c>
      <c r="J176" s="2">
        <f>TREND(Calibration!$A$2:$A$4,Calibration!$B$2:$B$4,C176)</f>
        <v>347.00969090496392</v>
      </c>
      <c r="K176" s="2">
        <f>TREND(Calibration!$A$2:$A$4,Calibration!$C$2:$C$4,E176)</f>
        <v>385.14304753127249</v>
      </c>
      <c r="L176" s="2">
        <f>TREND(Calibration!$A$2:$A$4,Calibration!$D$2:$D$4,G176)</f>
        <v>579.36120109841715</v>
      </c>
    </row>
    <row r="177" spans="1:12" x14ac:dyDescent="0.25">
      <c r="A177">
        <v>875100</v>
      </c>
      <c r="B177">
        <v>14.819000239999999</v>
      </c>
      <c r="C177">
        <v>0.30961999000000001</v>
      </c>
      <c r="D177">
        <v>34.29700089</v>
      </c>
      <c r="E177">
        <v>0.24361999000000001</v>
      </c>
      <c r="F177">
        <v>31.4109993</v>
      </c>
      <c r="G177">
        <v>0.79759997000000005</v>
      </c>
      <c r="H177">
        <v>30.531999590000002</v>
      </c>
      <c r="J177" s="2">
        <f>TREND(Calibration!$A$2:$A$4,Calibration!$B$2:$B$4,C177)</f>
        <v>345.55026436012236</v>
      </c>
      <c r="K177" s="2">
        <f>TREND(Calibration!$A$2:$A$4,Calibration!$C$2:$C$4,E177)</f>
        <v>385.53330064235411</v>
      </c>
      <c r="L177" s="2">
        <f>TREND(Calibration!$A$2:$A$4,Calibration!$D$2:$D$4,G177)</f>
        <v>578.15640753934531</v>
      </c>
    </row>
    <row r="178" spans="1:12" x14ac:dyDescent="0.25">
      <c r="A178">
        <v>880106</v>
      </c>
      <c r="B178">
        <v>14.902000429999999</v>
      </c>
      <c r="C178">
        <v>0.30989</v>
      </c>
      <c r="D178">
        <v>34.284999849999998</v>
      </c>
      <c r="E178">
        <v>0.24357000000000001</v>
      </c>
      <c r="F178">
        <v>31.472000120000001</v>
      </c>
      <c r="G178">
        <v>0.80519998000000004</v>
      </c>
      <c r="H178">
        <v>30.548000340000002</v>
      </c>
      <c r="J178" s="2">
        <f>TREND(Calibration!$A$2:$A$4,Calibration!$B$2:$B$4,C178)</f>
        <v>346.74438484913026</v>
      </c>
      <c r="K178" s="2">
        <f>TREND(Calibration!$A$2:$A$4,Calibration!$C$2:$C$4,E178)</f>
        <v>385.14304753127249</v>
      </c>
      <c r="L178" s="2">
        <f>TREND(Calibration!$A$2:$A$4,Calibration!$D$2:$D$4,G178)</f>
        <v>583.54242380771711</v>
      </c>
    </row>
    <row r="179" spans="1:12" x14ac:dyDescent="0.25">
      <c r="A179">
        <v>885101</v>
      </c>
      <c r="B179">
        <v>14.99100018</v>
      </c>
      <c r="C179">
        <v>0.30941001000000001</v>
      </c>
      <c r="D179">
        <v>34.303001399999999</v>
      </c>
      <c r="E179">
        <v>0.24357000000000001</v>
      </c>
      <c r="F179">
        <v>31.415000920000001</v>
      </c>
      <c r="G179">
        <v>0.80030000000000001</v>
      </c>
      <c r="H179">
        <v>30.521999359999999</v>
      </c>
      <c r="J179" s="2">
        <f>TREND(Calibration!$A$2:$A$4,Calibration!$B$2:$B$4,C179)</f>
        <v>344.62162682713529</v>
      </c>
      <c r="K179" s="2">
        <f>TREND(Calibration!$A$2:$A$4,Calibration!$C$2:$C$4,E179)</f>
        <v>385.14304753127249</v>
      </c>
      <c r="L179" s="2">
        <f>TREND(Calibration!$A$2:$A$4,Calibration!$D$2:$D$4,G179)</f>
        <v>580.06987943018385</v>
      </c>
    </row>
    <row r="180" spans="1:12" x14ac:dyDescent="0.25">
      <c r="A180">
        <v>890192</v>
      </c>
      <c r="B180">
        <v>15.09899998</v>
      </c>
      <c r="C180">
        <v>0.308</v>
      </c>
      <c r="D180">
        <v>34.319000240000001</v>
      </c>
      <c r="E180">
        <v>0.24361999000000001</v>
      </c>
      <c r="F180">
        <v>31.444000240000001</v>
      </c>
      <c r="G180">
        <v>0.79759997000000005</v>
      </c>
      <c r="H180">
        <v>30.531999590000002</v>
      </c>
      <c r="J180" s="2">
        <f>TREND(Calibration!$A$2:$A$4,Calibration!$B$2:$B$4,C180)</f>
        <v>338.38585100140244</v>
      </c>
      <c r="K180" s="2">
        <f>TREND(Calibration!$A$2:$A$4,Calibration!$C$2:$C$4,E180)</f>
        <v>385.53330064235411</v>
      </c>
      <c r="L180" s="2">
        <f>TREND(Calibration!$A$2:$A$4,Calibration!$D$2:$D$4,G180)</f>
        <v>578.15640753934531</v>
      </c>
    </row>
    <row r="181" spans="1:12" x14ac:dyDescent="0.25">
      <c r="A181">
        <v>895100</v>
      </c>
      <c r="B181">
        <v>15.166000370000001</v>
      </c>
      <c r="C181">
        <v>0.30908000000000002</v>
      </c>
      <c r="D181">
        <v>34.333000179999999</v>
      </c>
      <c r="E181">
        <v>0.24352001000000001</v>
      </c>
      <c r="F181">
        <v>31.40600014</v>
      </c>
      <c r="G181">
        <v>0.79009998000000004</v>
      </c>
      <c r="H181">
        <v>30.499000550000002</v>
      </c>
      <c r="J181" s="2">
        <f>TREND(Calibration!$A$2:$A$4,Calibration!$B$2:$B$4,C181)</f>
        <v>343.1621560572471</v>
      </c>
      <c r="K181" s="2">
        <f>TREND(Calibration!$A$2:$A$4,Calibration!$C$2:$C$4,E181)</f>
        <v>384.75279442019087</v>
      </c>
      <c r="L181" s="2">
        <f>TREND(Calibration!$A$2:$A$4,Calibration!$D$2:$D$4,G181)</f>
        <v>572.84127398654391</v>
      </c>
    </row>
    <row r="182" spans="1:12" x14ac:dyDescent="0.25">
      <c r="A182">
        <v>900100</v>
      </c>
      <c r="B182">
        <v>15.227000240000001</v>
      </c>
      <c r="C182">
        <v>0.31022</v>
      </c>
      <c r="D182">
        <v>34.313999180000003</v>
      </c>
      <c r="E182">
        <v>0.24357000000000001</v>
      </c>
      <c r="F182">
        <v>31.419000629999999</v>
      </c>
      <c r="G182">
        <v>0.79009998000000004</v>
      </c>
      <c r="H182">
        <v>30.57299995</v>
      </c>
      <c r="J182" s="2">
        <f>TREND(Calibration!$A$2:$A$4,Calibration!$B$2:$B$4,C182)</f>
        <v>348.20381139397159</v>
      </c>
      <c r="K182" s="2">
        <f>TREND(Calibration!$A$2:$A$4,Calibration!$C$2:$C$4,E182)</f>
        <v>385.14304753127249</v>
      </c>
      <c r="L182" s="2">
        <f>TREND(Calibration!$A$2:$A$4,Calibration!$D$2:$D$4,G182)</f>
        <v>572.84127398654391</v>
      </c>
    </row>
    <row r="183" spans="1:12" x14ac:dyDescent="0.25">
      <c r="A183">
        <v>905100</v>
      </c>
      <c r="B183">
        <v>15.19999981</v>
      </c>
      <c r="C183">
        <v>0.30983999000000001</v>
      </c>
      <c r="D183">
        <v>34.319000240000001</v>
      </c>
      <c r="E183">
        <v>0.24324999999999999</v>
      </c>
      <c r="F183">
        <v>31.440999980000001</v>
      </c>
      <c r="G183">
        <v>0.78949999999999998</v>
      </c>
      <c r="H183">
        <v>30.56100082</v>
      </c>
      <c r="J183" s="2">
        <f>TREND(Calibration!$A$2:$A$4,Calibration!$B$2:$B$4,C183)</f>
        <v>346.52321539001673</v>
      </c>
      <c r="K183" s="2">
        <f>TREND(Calibration!$A$2:$A$4,Calibration!$C$2:$C$4,E183)</f>
        <v>382.64492799644313</v>
      </c>
      <c r="L183" s="2">
        <f>TREND(Calibration!$A$2:$A$4,Calibration!$D$2:$D$4,G183)</f>
        <v>572.41607690907983</v>
      </c>
    </row>
    <row r="184" spans="1:12" x14ac:dyDescent="0.25">
      <c r="A184">
        <v>910100</v>
      </c>
      <c r="B184">
        <v>15.1420002</v>
      </c>
      <c r="C184">
        <v>0.30860000999999998</v>
      </c>
      <c r="D184">
        <v>34.305999759999999</v>
      </c>
      <c r="E184">
        <v>0.24324999999999999</v>
      </c>
      <c r="F184">
        <v>31.46299934</v>
      </c>
      <c r="G184">
        <v>0.78469997999999996</v>
      </c>
      <c r="H184">
        <v>30.576999659999998</v>
      </c>
      <c r="J184" s="2">
        <f>TREND(Calibration!$A$2:$A$4,Calibration!$B$2:$B$4,C184)</f>
        <v>341.03939803525168</v>
      </c>
      <c r="K184" s="2">
        <f>TREND(Calibration!$A$2:$A$4,Calibration!$C$2:$C$4,E184)</f>
        <v>382.64492799644313</v>
      </c>
      <c r="L184" s="2">
        <f>TREND(Calibration!$A$2:$A$4,Calibration!$D$2:$D$4,G184)</f>
        <v>569.01437272599185</v>
      </c>
    </row>
    <row r="185" spans="1:12" x14ac:dyDescent="0.25">
      <c r="A185">
        <v>915203</v>
      </c>
      <c r="B185">
        <v>15.04399967</v>
      </c>
      <c r="C185">
        <v>0.30314001000000002</v>
      </c>
      <c r="D185">
        <v>34.334999080000003</v>
      </c>
      <c r="E185">
        <v>0.24319001000000001</v>
      </c>
      <c r="F185">
        <v>31.434000019999999</v>
      </c>
      <c r="G185">
        <v>0.78789997000000001</v>
      </c>
      <c r="H185">
        <v>30.579999919999999</v>
      </c>
      <c r="J185" s="2">
        <f>TREND(Calibration!$A$2:$A$4,Calibration!$B$2:$B$4,C185)</f>
        <v>316.89252247514924</v>
      </c>
      <c r="K185" s="2">
        <f>TREND(Calibration!$A$2:$A$4,Calibration!$C$2:$C$4,E185)</f>
        <v>382.1766086498983</v>
      </c>
      <c r="L185" s="2">
        <f>TREND(Calibration!$A$2:$A$4,Calibration!$D$2:$D$4,G185)</f>
        <v>571.28215897872406</v>
      </c>
    </row>
    <row r="186" spans="1:12" x14ac:dyDescent="0.25">
      <c r="A186">
        <v>920203</v>
      </c>
      <c r="B186">
        <v>14.975999829999999</v>
      </c>
      <c r="C186">
        <v>0.30335000000000001</v>
      </c>
      <c r="D186">
        <v>34.319000240000001</v>
      </c>
      <c r="E186">
        <v>0.24330001000000001</v>
      </c>
      <c r="F186">
        <v>31.450000760000002</v>
      </c>
      <c r="G186">
        <v>0.78740001000000004</v>
      </c>
      <c r="H186">
        <v>30.554000850000001</v>
      </c>
      <c r="J186" s="2">
        <f>TREND(Calibration!$A$2:$A$4,Calibration!$B$2:$B$4,C186)</f>
        <v>317.82120423318338</v>
      </c>
      <c r="K186" s="2">
        <f>TREND(Calibration!$A$2:$A$4,Calibration!$C$2:$C$4,E186)</f>
        <v>383.0353372399959</v>
      </c>
      <c r="L186" s="2">
        <f>TREND(Calibration!$A$2:$A$4,Calibration!$D$2:$D$4,G186)</f>
        <v>570.9278446168305</v>
      </c>
    </row>
    <row r="187" spans="1:12" x14ac:dyDescent="0.25">
      <c r="A187">
        <v>925101</v>
      </c>
      <c r="B187">
        <v>14.92700005</v>
      </c>
      <c r="C187">
        <v>0.31011</v>
      </c>
      <c r="D187">
        <v>34.332000729999997</v>
      </c>
      <c r="E187">
        <v>0.24330001000000001</v>
      </c>
      <c r="F187">
        <v>31.42200089</v>
      </c>
      <c r="G187">
        <v>0.78140001999999997</v>
      </c>
      <c r="H187">
        <v>30.56399918</v>
      </c>
      <c r="J187" s="2">
        <f>TREND(Calibration!$A$2:$A$4,Calibration!$B$2:$B$4,C187)</f>
        <v>347.71733587902463</v>
      </c>
      <c r="K187" s="2">
        <f>TREND(Calibration!$A$2:$A$4,Calibration!$C$2:$C$4,E187)</f>
        <v>383.0353372399959</v>
      </c>
      <c r="L187" s="2">
        <f>TREND(Calibration!$A$2:$A$4,Calibration!$D$2:$D$4,G187)</f>
        <v>566.67573919196013</v>
      </c>
    </row>
    <row r="188" spans="1:12" x14ac:dyDescent="0.25">
      <c r="A188">
        <v>930100</v>
      </c>
      <c r="B188">
        <v>14.88799953</v>
      </c>
      <c r="C188">
        <v>0.30761999000000001</v>
      </c>
      <c r="D188">
        <v>34.317001339999997</v>
      </c>
      <c r="E188">
        <v>0.24324999999999999</v>
      </c>
      <c r="F188">
        <v>31.48699951</v>
      </c>
      <c r="G188">
        <v>0.78200000999999997</v>
      </c>
      <c r="H188">
        <v>30.57600021</v>
      </c>
      <c r="J188" s="2">
        <f>TREND(Calibration!$A$2:$A$4,Calibration!$B$2:$B$4,C188)</f>
        <v>336.70525499744758</v>
      </c>
      <c r="K188" s="2">
        <f>TREND(Calibration!$A$2:$A$4,Calibration!$C$2:$C$4,E188)</f>
        <v>382.64492799644313</v>
      </c>
      <c r="L188" s="2">
        <f>TREND(Calibration!$A$2:$A$4,Calibration!$D$2:$D$4,G188)</f>
        <v>567.10094335627844</v>
      </c>
    </row>
    <row r="189" spans="1:12" x14ac:dyDescent="0.25">
      <c r="A189">
        <v>935207</v>
      </c>
      <c r="B189">
        <v>14.84399986</v>
      </c>
      <c r="C189">
        <v>0.31156999000000002</v>
      </c>
      <c r="D189">
        <v>34.352001190000003</v>
      </c>
      <c r="E189">
        <v>0.24335000000000001</v>
      </c>
      <c r="F189">
        <v>31.426000599999998</v>
      </c>
      <c r="G189">
        <v>0.77600002000000001</v>
      </c>
      <c r="H189">
        <v>30.57299995</v>
      </c>
      <c r="J189" s="2">
        <f>TREND(Calibration!$A$2:$A$4,Calibration!$B$2:$B$4,C189)</f>
        <v>354.17414848873045</v>
      </c>
      <c r="K189" s="2">
        <f>TREND(Calibration!$A$2:$A$4,Calibration!$C$2:$C$4,E189)</f>
        <v>383.42559035107752</v>
      </c>
      <c r="L189" s="2">
        <f>TREND(Calibration!$A$2:$A$4,Calibration!$D$2:$D$4,G189)</f>
        <v>562.84883793140818</v>
      </c>
    </row>
    <row r="190" spans="1:12" x14ac:dyDescent="0.25">
      <c r="A190">
        <v>940192</v>
      </c>
      <c r="B190">
        <v>14.84300041</v>
      </c>
      <c r="C190">
        <v>0.31011</v>
      </c>
      <c r="D190">
        <v>34.310001370000002</v>
      </c>
      <c r="E190">
        <v>0.24324999999999999</v>
      </c>
      <c r="F190">
        <v>31.417999269999999</v>
      </c>
      <c r="G190">
        <v>0.7712</v>
      </c>
      <c r="H190">
        <v>30.528999330000001</v>
      </c>
      <c r="J190" s="2">
        <f>TREND(Calibration!$A$2:$A$4,Calibration!$B$2:$B$4,C190)</f>
        <v>347.71733587902463</v>
      </c>
      <c r="K190" s="2">
        <f>TREND(Calibration!$A$2:$A$4,Calibration!$C$2:$C$4,E190)</f>
        <v>382.64492799644313</v>
      </c>
      <c r="L190" s="2">
        <f>TREND(Calibration!$A$2:$A$4,Calibration!$D$2:$D$4,G190)</f>
        <v>559.4471337483202</v>
      </c>
    </row>
    <row r="191" spans="1:12" x14ac:dyDescent="0.25">
      <c r="A191">
        <v>945099</v>
      </c>
      <c r="B191">
        <v>14.91899967</v>
      </c>
      <c r="C191">
        <v>0.30860000999999998</v>
      </c>
      <c r="D191">
        <v>34.313999180000003</v>
      </c>
      <c r="E191">
        <v>0.24324999999999999</v>
      </c>
      <c r="F191">
        <v>31.419000629999999</v>
      </c>
      <c r="G191">
        <v>0.76959997000000002</v>
      </c>
      <c r="H191">
        <v>30.54700089</v>
      </c>
      <c r="J191" s="2">
        <f>TREND(Calibration!$A$2:$A$4,Calibration!$B$2:$B$4,C191)</f>
        <v>341.03939803525168</v>
      </c>
      <c r="K191" s="2">
        <f>TREND(Calibration!$A$2:$A$4,Calibration!$C$2:$C$4,E191)</f>
        <v>382.64492799644313</v>
      </c>
      <c r="L191" s="2">
        <f>TREND(Calibration!$A$2:$A$4,Calibration!$D$2:$D$4,G191)</f>
        <v>558.31321581796453</v>
      </c>
    </row>
    <row r="192" spans="1:12" x14ac:dyDescent="0.25">
      <c r="A192">
        <v>950189</v>
      </c>
      <c r="B192">
        <v>15.02099991</v>
      </c>
      <c r="C192">
        <v>0.308</v>
      </c>
      <c r="D192">
        <v>34.359001159999998</v>
      </c>
      <c r="E192">
        <v>0.24292</v>
      </c>
      <c r="F192">
        <v>31.419000629999999</v>
      </c>
      <c r="G192">
        <v>0.76740003000000001</v>
      </c>
      <c r="H192">
        <v>30.54700089</v>
      </c>
      <c r="J192" s="2">
        <f>TREND(Calibration!$A$2:$A$4,Calibration!$B$2:$B$4,C192)</f>
        <v>338.38585100140244</v>
      </c>
      <c r="K192" s="2">
        <f>TREND(Calibration!$A$2:$A$4,Calibration!$C$2:$C$4,E192)</f>
        <v>380.06874222615056</v>
      </c>
      <c r="L192" s="2">
        <f>TREND(Calibration!$A$2:$A$4,Calibration!$D$2:$D$4,G192)</f>
        <v>556.75415041812403</v>
      </c>
    </row>
    <row r="193" spans="1:12" x14ac:dyDescent="0.25">
      <c r="A193">
        <v>955197</v>
      </c>
      <c r="B193">
        <v>15.10400009</v>
      </c>
      <c r="C193">
        <v>0.30708000000000002</v>
      </c>
      <c r="D193">
        <v>34.33000183</v>
      </c>
      <c r="E193">
        <v>0.24292</v>
      </c>
      <c r="F193">
        <v>31.419000629999999</v>
      </c>
      <c r="G193">
        <v>0.75929999000000004</v>
      </c>
      <c r="H193">
        <v>30.556999210000001</v>
      </c>
      <c r="J193" s="2">
        <f>TREND(Calibration!$A$2:$A$4,Calibration!$B$2:$B$4,C193)</f>
        <v>334.3171466945721</v>
      </c>
      <c r="K193" s="2">
        <f>TREND(Calibration!$A$2:$A$4,Calibration!$C$2:$C$4,E193)</f>
        <v>380.06874222615056</v>
      </c>
      <c r="L193" s="2">
        <f>TREND(Calibration!$A$2:$A$4,Calibration!$D$2:$D$4,G193)</f>
        <v>551.01377017987932</v>
      </c>
    </row>
    <row r="194" spans="1:12" x14ac:dyDescent="0.25">
      <c r="A194">
        <v>960100</v>
      </c>
      <c r="B194">
        <v>15.12699986</v>
      </c>
      <c r="C194">
        <v>0.30761999000000001</v>
      </c>
      <c r="D194">
        <v>34.33000183</v>
      </c>
      <c r="E194">
        <v>0.24298</v>
      </c>
      <c r="F194">
        <v>31.458000179999999</v>
      </c>
      <c r="G194">
        <v>0.76359999000000001</v>
      </c>
      <c r="H194">
        <v>30.565999980000001</v>
      </c>
      <c r="J194" s="2">
        <f>TREND(Calibration!$A$2:$A$4,Calibration!$B$2:$B$4,C194)</f>
        <v>336.70525499744758</v>
      </c>
      <c r="K194" s="2">
        <f>TREND(Calibration!$A$2:$A$4,Calibration!$C$2:$C$4,E194)</f>
        <v>380.53713963893119</v>
      </c>
      <c r="L194" s="2">
        <f>TREND(Calibration!$A$2:$A$4,Calibration!$D$2:$D$4,G194)</f>
        <v>554.06111747994839</v>
      </c>
    </row>
    <row r="195" spans="1:12" x14ac:dyDescent="0.25">
      <c r="A195">
        <v>965108</v>
      </c>
      <c r="B195">
        <v>15.097999570000001</v>
      </c>
      <c r="C195">
        <v>0.30708000000000002</v>
      </c>
      <c r="D195">
        <v>34.354999540000001</v>
      </c>
      <c r="E195">
        <v>0.24298</v>
      </c>
      <c r="F195">
        <v>31.44499969</v>
      </c>
      <c r="G195">
        <v>0.75389998999999996</v>
      </c>
      <c r="H195">
        <v>30.5340004</v>
      </c>
      <c r="J195" s="2">
        <f>TREND(Calibration!$A$2:$A$4,Calibration!$B$2:$B$4,C195)</f>
        <v>334.3171466945721</v>
      </c>
      <c r="K195" s="2">
        <f>TREND(Calibration!$A$2:$A$4,Calibration!$C$2:$C$4,E195)</f>
        <v>380.53713963893119</v>
      </c>
      <c r="L195" s="2">
        <f>TREND(Calibration!$A$2:$A$4,Calibration!$D$2:$D$4,G195)</f>
        <v>547.18686891932725</v>
      </c>
    </row>
    <row r="196" spans="1:12" x14ac:dyDescent="0.25">
      <c r="A196">
        <v>970100</v>
      </c>
      <c r="B196">
        <v>15.036999700000001</v>
      </c>
      <c r="C196">
        <v>0.30459999999999998</v>
      </c>
      <c r="D196">
        <v>34.361999509999997</v>
      </c>
      <c r="E196">
        <v>0.24303</v>
      </c>
      <c r="F196">
        <v>31.416000369999999</v>
      </c>
      <c r="G196">
        <v>0.75389998999999996</v>
      </c>
      <c r="H196">
        <v>30.549999239999998</v>
      </c>
      <c r="J196" s="2">
        <f>TREND(Calibration!$A$2:$A$4,Calibration!$B$2:$B$4,C196)</f>
        <v>323.34933508485506</v>
      </c>
      <c r="K196" s="2">
        <f>TREND(Calibration!$A$2:$A$4,Calibration!$C$2:$C$4,E196)</f>
        <v>380.92747081624816</v>
      </c>
      <c r="L196" s="2">
        <f>TREND(Calibration!$A$2:$A$4,Calibration!$D$2:$D$4,G196)</f>
        <v>547.18686891932725</v>
      </c>
    </row>
    <row r="197" spans="1:12" x14ac:dyDescent="0.25">
      <c r="A197">
        <v>975100</v>
      </c>
      <c r="B197">
        <v>14.99199963</v>
      </c>
      <c r="C197">
        <v>0.30421999</v>
      </c>
      <c r="D197">
        <v>34.3390007</v>
      </c>
      <c r="E197">
        <v>0.24287</v>
      </c>
      <c r="F197">
        <v>31.523000719999999</v>
      </c>
      <c r="G197">
        <v>0.75120001999999997</v>
      </c>
      <c r="H197">
        <v>30.559000019999999</v>
      </c>
      <c r="J197" s="2">
        <f>TREND(Calibration!$A$2:$A$4,Calibration!$B$2:$B$4,C197)</f>
        <v>321.66873908089997</v>
      </c>
      <c r="K197" s="2">
        <f>TREND(Calibration!$A$2:$A$4,Calibration!$C$2:$C$4,E197)</f>
        <v>379.6784110488336</v>
      </c>
      <c r="L197" s="2">
        <f>TREND(Calibration!$A$2:$A$4,Calibration!$D$2:$D$4,G197)</f>
        <v>545.27343954961373</v>
      </c>
    </row>
    <row r="198" spans="1:12" x14ac:dyDescent="0.25">
      <c r="A198">
        <v>980196</v>
      </c>
      <c r="B198">
        <v>14.9090004</v>
      </c>
      <c r="C198">
        <v>0.30579001</v>
      </c>
      <c r="D198">
        <v>34.356998439999998</v>
      </c>
      <c r="E198">
        <v>0.24298</v>
      </c>
      <c r="F198">
        <v>31.429000850000001</v>
      </c>
      <c r="G198">
        <v>0.74089998000000001</v>
      </c>
      <c r="H198">
        <v>30.554000850000001</v>
      </c>
      <c r="J198" s="2">
        <f>TREND(Calibration!$A$2:$A$4,Calibration!$B$2:$B$4,C198)</f>
        <v>328.61215988069353</v>
      </c>
      <c r="K198" s="2">
        <f>TREND(Calibration!$A$2:$A$4,Calibration!$C$2:$C$4,E198)</f>
        <v>380.53713963893119</v>
      </c>
      <c r="L198" s="2">
        <f>TREND(Calibration!$A$2:$A$4,Calibration!$D$2:$D$4,G198)</f>
        <v>537.97395139040339</v>
      </c>
    </row>
    <row r="199" spans="1:12" x14ac:dyDescent="0.25">
      <c r="A199">
        <v>985101</v>
      </c>
      <c r="B199">
        <v>14.89500046</v>
      </c>
      <c r="C199">
        <v>0.30303001000000002</v>
      </c>
      <c r="D199">
        <v>34.333999630000001</v>
      </c>
      <c r="E199">
        <v>0.24298</v>
      </c>
      <c r="F199">
        <v>31.482999800000002</v>
      </c>
      <c r="G199">
        <v>0.74690002</v>
      </c>
      <c r="H199">
        <v>30.554000850000001</v>
      </c>
      <c r="J199" s="2">
        <f>TREND(Calibration!$A$2:$A$4,Calibration!$B$2:$B$4,C199)</f>
        <v>316.40604696020227</v>
      </c>
      <c r="K199" s="2">
        <f>TREND(Calibration!$A$2:$A$4,Calibration!$C$2:$C$4,E199)</f>
        <v>380.53713963893119</v>
      </c>
      <c r="L199" s="2">
        <f>TREND(Calibration!$A$2:$A$4,Calibration!$D$2:$D$4,G199)</f>
        <v>542.22609224954465</v>
      </c>
    </row>
    <row r="200" spans="1:12" x14ac:dyDescent="0.25">
      <c r="A200">
        <v>990101</v>
      </c>
      <c r="B200">
        <v>14.873999599999999</v>
      </c>
      <c r="C200">
        <v>0.30022000999999998</v>
      </c>
      <c r="D200">
        <v>34.323001859999998</v>
      </c>
      <c r="E200">
        <v>0.24287</v>
      </c>
      <c r="F200">
        <v>31.4640007</v>
      </c>
      <c r="G200">
        <v>0.74849999</v>
      </c>
      <c r="H200">
        <v>30.56999969</v>
      </c>
      <c r="J200" s="2">
        <f>TREND(Calibration!$A$2:$A$4,Calibration!$B$2:$B$4,C200)</f>
        <v>303.97880880564367</v>
      </c>
      <c r="K200" s="2">
        <f>TREND(Calibration!$A$2:$A$4,Calibration!$C$2:$C$4,E200)</f>
        <v>379.6784110488336</v>
      </c>
      <c r="L200" s="2">
        <f>TREND(Calibration!$A$2:$A$4,Calibration!$D$2:$D$4,G200)</f>
        <v>543.35996765877519</v>
      </c>
    </row>
    <row r="201" spans="1:12" x14ac:dyDescent="0.25">
      <c r="A201">
        <v>995184</v>
      </c>
      <c r="B201">
        <v>14.88300037</v>
      </c>
      <c r="C201">
        <v>0.30605999</v>
      </c>
      <c r="D201">
        <v>34.304000850000001</v>
      </c>
      <c r="E201">
        <v>0.24265</v>
      </c>
      <c r="F201">
        <v>31.40600014</v>
      </c>
      <c r="G201">
        <v>0.73769998999999997</v>
      </c>
      <c r="H201">
        <v>30.56999969</v>
      </c>
      <c r="J201" s="2">
        <f>TREND(Calibration!$A$2:$A$4,Calibration!$B$2:$B$4,C201)</f>
        <v>329.8061476945611</v>
      </c>
      <c r="K201" s="2">
        <f>TREND(Calibration!$A$2:$A$4,Calibration!$C$2:$C$4,E201)</f>
        <v>377.96095386863863</v>
      </c>
      <c r="L201" s="2">
        <f>TREND(Calibration!$A$2:$A$4,Calibration!$D$2:$D$4,G201)</f>
        <v>535.70616513767118</v>
      </c>
    </row>
    <row r="202" spans="1:12" x14ac:dyDescent="0.25">
      <c r="A202">
        <v>1000197</v>
      </c>
      <c r="B202">
        <v>14.91899967</v>
      </c>
      <c r="C202">
        <v>0.30599999</v>
      </c>
      <c r="D202">
        <v>34.333999630000001</v>
      </c>
      <c r="E202">
        <v>0.24259998999999999</v>
      </c>
      <c r="F202">
        <v>31.416000369999999</v>
      </c>
      <c r="G202">
        <v>0.73009997999999998</v>
      </c>
      <c r="H202">
        <v>30.53100014</v>
      </c>
      <c r="J202" s="2">
        <f>TREND(Calibration!$A$2:$A$4,Calibration!$B$2:$B$4,C202)</f>
        <v>329.54079741368082</v>
      </c>
      <c r="K202" s="2">
        <f>TREND(Calibration!$A$2:$A$4,Calibration!$C$2:$C$4,E202)</f>
        <v>377.57054462508586</v>
      </c>
      <c r="L202" s="2">
        <f>TREND(Calibration!$A$2:$A$4,Calibration!$D$2:$D$4,G202)</f>
        <v>530.32014886929937</v>
      </c>
    </row>
    <row r="203" spans="1:12" x14ac:dyDescent="0.25">
      <c r="A203">
        <v>1005100</v>
      </c>
      <c r="B203">
        <v>14.97900009</v>
      </c>
      <c r="C203">
        <v>0.30487001000000002</v>
      </c>
      <c r="D203">
        <v>34.312999730000001</v>
      </c>
      <c r="E203">
        <v>0.24303</v>
      </c>
      <c r="F203">
        <v>31.468000409999998</v>
      </c>
      <c r="G203">
        <v>0.72740000000000005</v>
      </c>
      <c r="H203">
        <v>30.549999239999998</v>
      </c>
      <c r="J203" s="2">
        <f>TREND(Calibration!$A$2:$A$4,Calibration!$B$2:$B$4,C203)</f>
        <v>324.54345557386318</v>
      </c>
      <c r="K203" s="2">
        <f>TREND(Calibration!$A$2:$A$4,Calibration!$C$2:$C$4,E203)</f>
        <v>380.92747081624816</v>
      </c>
      <c r="L203" s="2">
        <f>TREND(Calibration!$A$2:$A$4,Calibration!$D$2:$D$4,G203)</f>
        <v>528.40671241273185</v>
      </c>
    </row>
    <row r="204" spans="1:12" x14ac:dyDescent="0.25">
      <c r="A204">
        <v>1010100</v>
      </c>
      <c r="B204">
        <v>15.01599979</v>
      </c>
      <c r="C204">
        <v>0.30616999</v>
      </c>
      <c r="D204">
        <v>34.325000760000002</v>
      </c>
      <c r="E204">
        <v>0.24303</v>
      </c>
      <c r="F204">
        <v>31.429000850000001</v>
      </c>
      <c r="G204">
        <v>0.72420001000000001</v>
      </c>
      <c r="H204">
        <v>30.524999619999999</v>
      </c>
      <c r="J204" s="2">
        <f>TREND(Calibration!$A$2:$A$4,Calibration!$B$2:$B$4,C204)</f>
        <v>330.29262320950806</v>
      </c>
      <c r="K204" s="2">
        <f>TREND(Calibration!$A$2:$A$4,Calibration!$C$2:$C$4,E204)</f>
        <v>380.92747081624816</v>
      </c>
      <c r="L204" s="2">
        <f>TREND(Calibration!$A$2:$A$4,Calibration!$D$2:$D$4,G204)</f>
        <v>526.13892615999964</v>
      </c>
    </row>
    <row r="205" spans="1:12" x14ac:dyDescent="0.25">
      <c r="A205">
        <v>1015100</v>
      </c>
      <c r="B205">
        <v>15.019000050000001</v>
      </c>
      <c r="C205">
        <v>0.30605999</v>
      </c>
      <c r="D205">
        <v>34.325000760000002</v>
      </c>
      <c r="E205">
        <v>0.24292</v>
      </c>
      <c r="F205">
        <v>31.42200089</v>
      </c>
      <c r="G205">
        <v>0.72039998000000005</v>
      </c>
      <c r="H205">
        <v>30.538000109999999</v>
      </c>
      <c r="J205" s="2">
        <f>TREND(Calibration!$A$2:$A$4,Calibration!$B$2:$B$4,C205)</f>
        <v>329.8061476945611</v>
      </c>
      <c r="K205" s="2">
        <f>TREND(Calibration!$A$2:$A$4,Calibration!$C$2:$C$4,E205)</f>
        <v>380.06874222615056</v>
      </c>
      <c r="L205" s="2">
        <f>TREND(Calibration!$A$2:$A$4,Calibration!$D$2:$D$4,G205)</f>
        <v>523.44590030867835</v>
      </c>
    </row>
    <row r="206" spans="1:12" x14ac:dyDescent="0.25">
      <c r="A206">
        <v>1020100</v>
      </c>
      <c r="B206">
        <v>14.98400021</v>
      </c>
      <c r="C206">
        <v>0.30395000999999999</v>
      </c>
      <c r="D206">
        <v>34.296001429999997</v>
      </c>
      <c r="E206">
        <v>0.24292</v>
      </c>
      <c r="F206">
        <v>31.413000109999999</v>
      </c>
      <c r="G206">
        <v>0.71719997999999996</v>
      </c>
      <c r="H206">
        <v>30.52099991</v>
      </c>
      <c r="J206" s="2">
        <f>TREND(Calibration!$A$2:$A$4,Calibration!$B$2:$B$4,C206)</f>
        <v>320.47475126703262</v>
      </c>
      <c r="K206" s="2">
        <f>TREND(Calibration!$A$2:$A$4,Calibration!$C$2:$C$4,E206)</f>
        <v>380.06874222615056</v>
      </c>
      <c r="L206" s="2">
        <f>TREND(Calibration!$A$2:$A$4,Calibration!$D$2:$D$4,G206)</f>
        <v>521.17810696909191</v>
      </c>
    </row>
    <row r="207" spans="1:12" x14ac:dyDescent="0.25">
      <c r="A207">
        <v>1025100</v>
      </c>
      <c r="B207">
        <v>14.92199993</v>
      </c>
      <c r="C207">
        <v>0.30513999000000003</v>
      </c>
      <c r="D207">
        <v>34.318000789999999</v>
      </c>
      <c r="E207">
        <v>0.24292</v>
      </c>
      <c r="F207">
        <v>31.416000369999999</v>
      </c>
      <c r="G207">
        <v>0.70799999999999996</v>
      </c>
      <c r="H207">
        <v>30.54700089</v>
      </c>
      <c r="J207" s="2">
        <f>TREND(Calibration!$A$2:$A$4,Calibration!$B$2:$B$4,C207)</f>
        <v>325.73744338773076</v>
      </c>
      <c r="K207" s="2">
        <f>TREND(Calibration!$A$2:$A$4,Calibration!$C$2:$C$4,E207)</f>
        <v>380.06874222615056</v>
      </c>
      <c r="L207" s="2">
        <f>TREND(Calibration!$A$2:$A$4,Calibration!$D$2:$D$4,G207)</f>
        <v>514.65821529148934</v>
      </c>
    </row>
    <row r="208" spans="1:12" x14ac:dyDescent="0.25">
      <c r="A208">
        <v>1030100</v>
      </c>
      <c r="B208">
        <v>14.85700035</v>
      </c>
      <c r="C208">
        <v>0.30779001</v>
      </c>
      <c r="D208">
        <v>34.337001800000003</v>
      </c>
      <c r="E208">
        <v>0.24303</v>
      </c>
      <c r="F208">
        <v>31.419000629999999</v>
      </c>
      <c r="G208">
        <v>0.70959996999999997</v>
      </c>
      <c r="H208">
        <v>30.53100014</v>
      </c>
      <c r="J208" s="2">
        <f>TREND(Calibration!$A$2:$A$4,Calibration!$B$2:$B$4,C208)</f>
        <v>337.45716924336853</v>
      </c>
      <c r="K208" s="2">
        <f>TREND(Calibration!$A$2:$A$4,Calibration!$C$2:$C$4,E208)</f>
        <v>380.92747081624816</v>
      </c>
      <c r="L208" s="2">
        <f>TREND(Calibration!$A$2:$A$4,Calibration!$D$2:$D$4,G208)</f>
        <v>515.79209070072011</v>
      </c>
    </row>
    <row r="209" spans="1:12" x14ac:dyDescent="0.25">
      <c r="A209">
        <v>1035101</v>
      </c>
      <c r="B209">
        <v>14.847000120000001</v>
      </c>
      <c r="C209">
        <v>0.30346000000000001</v>
      </c>
      <c r="D209">
        <v>34.333999630000001</v>
      </c>
      <c r="E209">
        <v>0.24298</v>
      </c>
      <c r="F209">
        <v>31.40600014</v>
      </c>
      <c r="G209">
        <v>0.70959996999999997</v>
      </c>
      <c r="H209">
        <v>30.53100014</v>
      </c>
      <c r="J209" s="2">
        <f>TREND(Calibration!$A$2:$A$4,Calibration!$B$2:$B$4,C209)</f>
        <v>318.30767974813034</v>
      </c>
      <c r="K209" s="2">
        <f>TREND(Calibration!$A$2:$A$4,Calibration!$C$2:$C$4,E209)</f>
        <v>380.53713963893119</v>
      </c>
      <c r="L209" s="2">
        <f>TREND(Calibration!$A$2:$A$4,Calibration!$D$2:$D$4,G209)</f>
        <v>515.79209070072011</v>
      </c>
    </row>
    <row r="210" spans="1:12" x14ac:dyDescent="0.25">
      <c r="A210">
        <v>1040182</v>
      </c>
      <c r="B210">
        <v>14.864999770000001</v>
      </c>
      <c r="C210">
        <v>0.30465001000000003</v>
      </c>
      <c r="D210">
        <v>34.3390007</v>
      </c>
      <c r="E210">
        <v>0.24298</v>
      </c>
      <c r="F210">
        <v>31.448999400000002</v>
      </c>
      <c r="G210">
        <v>0.70370001000000004</v>
      </c>
      <c r="H210">
        <v>30.530000690000001</v>
      </c>
      <c r="J210" s="2">
        <f>TREND(Calibration!$A$2:$A$4,Calibration!$B$2:$B$4,C210)</f>
        <v>323.57050454396904</v>
      </c>
      <c r="K210" s="2">
        <f>TREND(Calibration!$A$2:$A$4,Calibration!$C$2:$C$4,E210)</f>
        <v>380.53713963893119</v>
      </c>
      <c r="L210" s="2">
        <f>TREND(Calibration!$A$2:$A$4,Calibration!$D$2:$D$4,G210)</f>
        <v>511.61087507827443</v>
      </c>
    </row>
    <row r="211" spans="1:12" x14ac:dyDescent="0.25">
      <c r="A211">
        <v>1045297</v>
      </c>
      <c r="B211">
        <v>14.87800026</v>
      </c>
      <c r="C211">
        <v>0.30513999000000003</v>
      </c>
      <c r="D211">
        <v>34.3390007</v>
      </c>
      <c r="E211">
        <v>0.24292</v>
      </c>
      <c r="F211">
        <v>31.368000030000001</v>
      </c>
      <c r="G211">
        <v>0.69720000000000004</v>
      </c>
      <c r="H211">
        <v>30.5340004</v>
      </c>
      <c r="J211" s="2">
        <f>TREND(Calibration!$A$2:$A$4,Calibration!$B$2:$B$4,C211)</f>
        <v>325.73744338773076</v>
      </c>
      <c r="K211" s="2">
        <f>TREND(Calibration!$A$2:$A$4,Calibration!$C$2:$C$4,E211)</f>
        <v>380.06874222615056</v>
      </c>
      <c r="L211" s="2">
        <f>TREND(Calibration!$A$2:$A$4,Calibration!$D$2:$D$4,G211)</f>
        <v>507.00441277038544</v>
      </c>
    </row>
    <row r="212" spans="1:12" x14ac:dyDescent="0.25">
      <c r="A212">
        <v>1050122</v>
      </c>
      <c r="B212">
        <v>14.942999840000001</v>
      </c>
      <c r="C212">
        <v>0.30871000999999998</v>
      </c>
      <c r="D212">
        <v>34.326000209999997</v>
      </c>
      <c r="E212">
        <v>0.24292</v>
      </c>
      <c r="F212">
        <v>31.481000900000002</v>
      </c>
      <c r="G212">
        <v>0.69770001999999998</v>
      </c>
      <c r="H212">
        <v>30.552999499999999</v>
      </c>
      <c r="J212" s="2">
        <f>TREND(Calibration!$A$2:$A$4,Calibration!$B$2:$B$4,C212)</f>
        <v>341.52587355019887</v>
      </c>
      <c r="K212" s="2">
        <f>TREND(Calibration!$A$2:$A$4,Calibration!$C$2:$C$4,E212)</f>
        <v>380.06874222615056</v>
      </c>
      <c r="L212" s="2">
        <f>TREND(Calibration!$A$2:$A$4,Calibration!$D$2:$D$4,G212)</f>
        <v>507.35876965340412</v>
      </c>
    </row>
    <row r="213" spans="1:12" x14ac:dyDescent="0.25">
      <c r="A213">
        <v>1055257</v>
      </c>
      <c r="B213">
        <v>14.972000120000001</v>
      </c>
      <c r="C213">
        <v>0.31373000000000001</v>
      </c>
      <c r="D213">
        <v>34.352001190000003</v>
      </c>
      <c r="E213">
        <v>0.24254000000000001</v>
      </c>
      <c r="F213">
        <v>31.423000340000002</v>
      </c>
      <c r="G213">
        <v>0.69499999000000001</v>
      </c>
      <c r="H213">
        <v>30.562999730000001</v>
      </c>
      <c r="J213" s="2">
        <f>TREND(Calibration!$A$2:$A$4,Calibration!$B$2:$B$4,C213)</f>
        <v>363.72680282546617</v>
      </c>
      <c r="K213" s="2">
        <f>TREND(Calibration!$A$2:$A$4,Calibration!$C$2:$C$4,E213)</f>
        <v>377.10222527854103</v>
      </c>
      <c r="L213" s="2">
        <f>TREND(Calibration!$A$2:$A$4,Calibration!$D$2:$D$4,G213)</f>
        <v>505.44529776256564</v>
      </c>
    </row>
    <row r="214" spans="1:12" x14ac:dyDescent="0.25">
      <c r="A214">
        <v>1060101</v>
      </c>
      <c r="B214">
        <v>15.036000250000001</v>
      </c>
      <c r="C214">
        <v>0.30864998999999999</v>
      </c>
      <c r="D214">
        <v>34.308998109999997</v>
      </c>
      <c r="E214">
        <v>0.24259998999999999</v>
      </c>
      <c r="F214">
        <v>31.419000629999999</v>
      </c>
      <c r="G214">
        <v>0.68640000000000001</v>
      </c>
      <c r="H214">
        <v>30.54700089</v>
      </c>
      <c r="J214" s="2">
        <f>TREND(Calibration!$A$2:$A$4,Calibration!$B$2:$B$4,C214)</f>
        <v>341.26043481922511</v>
      </c>
      <c r="K214" s="2">
        <f>TREND(Calibration!$A$2:$A$4,Calibration!$C$2:$C$4,E214)</f>
        <v>377.57054462508586</v>
      </c>
      <c r="L214" s="2">
        <f>TREND(Calibration!$A$2:$A$4,Calibration!$D$2:$D$4,G214)</f>
        <v>499.35061024928143</v>
      </c>
    </row>
    <row r="215" spans="1:12" x14ac:dyDescent="0.25">
      <c r="A215">
        <v>1065101</v>
      </c>
      <c r="B215">
        <v>15.10999966</v>
      </c>
      <c r="C215">
        <v>0.31</v>
      </c>
      <c r="D215">
        <v>34.296001429999997</v>
      </c>
      <c r="E215">
        <v>0.24265</v>
      </c>
      <c r="F215">
        <v>31.469999309999999</v>
      </c>
      <c r="G215">
        <v>0.69179999999999997</v>
      </c>
      <c r="H215">
        <v>30.549999239999998</v>
      </c>
      <c r="J215" s="2">
        <f>TREND(Calibration!$A$2:$A$4,Calibration!$B$2:$B$4,C215)</f>
        <v>347.23086036407744</v>
      </c>
      <c r="K215" s="2">
        <f>TREND(Calibration!$A$2:$A$4,Calibration!$C$2:$C$4,E215)</f>
        <v>377.96095386863863</v>
      </c>
      <c r="L215" s="2">
        <f>TREND(Calibration!$A$2:$A$4,Calibration!$D$2:$D$4,G215)</f>
        <v>503.17751150983338</v>
      </c>
    </row>
    <row r="216" spans="1:12" x14ac:dyDescent="0.25">
      <c r="A216">
        <v>1070101</v>
      </c>
      <c r="B216">
        <v>15.055999760000001</v>
      </c>
      <c r="C216">
        <v>0.30961999000000001</v>
      </c>
      <c r="D216">
        <v>34.354999540000001</v>
      </c>
      <c r="E216">
        <v>0.24254000000000001</v>
      </c>
      <c r="F216">
        <v>31.393999099999998</v>
      </c>
      <c r="G216">
        <v>0.68370003000000001</v>
      </c>
      <c r="H216">
        <v>30.510999680000001</v>
      </c>
      <c r="J216" s="2">
        <f>TREND(Calibration!$A$2:$A$4,Calibration!$B$2:$B$4,C216)</f>
        <v>345.55026436012236</v>
      </c>
      <c r="K216" s="2">
        <f>TREND(Calibration!$A$2:$A$4,Calibration!$C$2:$C$4,E216)</f>
        <v>377.10222527854103</v>
      </c>
      <c r="L216" s="2">
        <f>TREND(Calibration!$A$2:$A$4,Calibration!$D$2:$D$4,G216)</f>
        <v>497.43718087956802</v>
      </c>
    </row>
    <row r="217" spans="1:12" x14ac:dyDescent="0.25">
      <c r="A217">
        <v>1075100</v>
      </c>
      <c r="B217">
        <v>15.02099991</v>
      </c>
      <c r="C217">
        <v>0.31060000999999998</v>
      </c>
      <c r="D217">
        <v>34.29700089</v>
      </c>
      <c r="E217">
        <v>0.24259998999999999</v>
      </c>
      <c r="F217">
        <v>31.39100075</v>
      </c>
      <c r="G217">
        <v>0.68419998999999998</v>
      </c>
      <c r="H217">
        <v>30.524000170000001</v>
      </c>
      <c r="J217" s="2">
        <f>TREND(Calibration!$A$2:$A$4,Calibration!$B$2:$B$4,C217)</f>
        <v>349.88440739792668</v>
      </c>
      <c r="K217" s="2">
        <f>TREND(Calibration!$A$2:$A$4,Calibration!$C$2:$C$4,E217)</f>
        <v>377.57054462508586</v>
      </c>
      <c r="L217" s="2">
        <f>TREND(Calibration!$A$2:$A$4,Calibration!$D$2:$D$4,G217)</f>
        <v>497.79149524146158</v>
      </c>
    </row>
    <row r="218" spans="1:12" x14ac:dyDescent="0.25">
      <c r="A218">
        <v>1080189</v>
      </c>
      <c r="B218">
        <v>14.972000120000001</v>
      </c>
      <c r="C218">
        <v>0.30875998999999998</v>
      </c>
      <c r="D218">
        <v>34.323001859999998</v>
      </c>
      <c r="E218">
        <v>0.24265</v>
      </c>
      <c r="F218">
        <v>31.5</v>
      </c>
      <c r="G218">
        <v>0.68099999</v>
      </c>
      <c r="H218">
        <v>30.530000690000001</v>
      </c>
      <c r="J218" s="2">
        <f>TREND(Calibration!$A$2:$A$4,Calibration!$B$2:$B$4,C218)</f>
        <v>341.74691033417207</v>
      </c>
      <c r="K218" s="2">
        <f>TREND(Calibration!$A$2:$A$4,Calibration!$C$2:$C$4,E218)</f>
        <v>377.96095386863863</v>
      </c>
      <c r="L218" s="2">
        <f>TREND(Calibration!$A$2:$A$4,Calibration!$D$2:$D$4,G218)</f>
        <v>495.52370190187526</v>
      </c>
    </row>
    <row r="219" spans="1:12" x14ac:dyDescent="0.25">
      <c r="A219">
        <v>1085211</v>
      </c>
      <c r="B219">
        <v>14.88799953</v>
      </c>
      <c r="C219">
        <v>0.30961999000000001</v>
      </c>
      <c r="D219">
        <v>34.299999239999998</v>
      </c>
      <c r="E219">
        <v>0.24254000000000001</v>
      </c>
      <c r="F219">
        <v>31.423000340000002</v>
      </c>
      <c r="G219">
        <v>0.67720002000000001</v>
      </c>
      <c r="H219">
        <v>30.549999239999998</v>
      </c>
      <c r="J219" s="2">
        <f>TREND(Calibration!$A$2:$A$4,Calibration!$B$2:$B$4,C219)</f>
        <v>345.55026436012236</v>
      </c>
      <c r="K219" s="2">
        <f>TREND(Calibration!$A$2:$A$4,Calibration!$C$2:$C$4,E219)</f>
        <v>377.10222527854103</v>
      </c>
      <c r="L219" s="2">
        <f>TREND(Calibration!$A$2:$A$4,Calibration!$D$2:$D$4,G219)</f>
        <v>492.83071857167897</v>
      </c>
    </row>
    <row r="220" spans="1:12" x14ac:dyDescent="0.25">
      <c r="A220">
        <v>1090190</v>
      </c>
      <c r="B220">
        <v>14.82499981</v>
      </c>
      <c r="C220">
        <v>0.31060000999999998</v>
      </c>
      <c r="D220">
        <v>34.340999600000004</v>
      </c>
      <c r="E220">
        <v>0.24265</v>
      </c>
      <c r="F220">
        <v>31.474000929999999</v>
      </c>
      <c r="G220">
        <v>0.67180002000000005</v>
      </c>
      <c r="H220">
        <v>30.544000629999999</v>
      </c>
      <c r="J220" s="2">
        <f>TREND(Calibration!$A$2:$A$4,Calibration!$B$2:$B$4,C220)</f>
        <v>349.88440739792668</v>
      </c>
      <c r="K220" s="2">
        <f>TREND(Calibration!$A$2:$A$4,Calibration!$C$2:$C$4,E220)</f>
        <v>377.96095386863863</v>
      </c>
      <c r="L220" s="2">
        <f>TREND(Calibration!$A$2:$A$4,Calibration!$D$2:$D$4,G220)</f>
        <v>489.00381731112702</v>
      </c>
    </row>
    <row r="221" spans="1:12" x14ac:dyDescent="0.25">
      <c r="A221">
        <v>1095108</v>
      </c>
      <c r="B221">
        <v>14.78199959</v>
      </c>
      <c r="C221">
        <v>0.30680998999999998</v>
      </c>
      <c r="D221">
        <v>34.320999149999999</v>
      </c>
      <c r="E221">
        <v>0.24265</v>
      </c>
      <c r="F221">
        <v>31.44199944</v>
      </c>
      <c r="G221">
        <v>0.67180002000000005</v>
      </c>
      <c r="H221">
        <v>30.51199913</v>
      </c>
      <c r="J221" s="2">
        <f>TREND(Calibration!$A$2:$A$4,Calibration!$B$2:$B$4,C221)</f>
        <v>333.12302620556397</v>
      </c>
      <c r="K221" s="2">
        <f>TREND(Calibration!$A$2:$A$4,Calibration!$C$2:$C$4,E221)</f>
        <v>377.96095386863863</v>
      </c>
      <c r="L221" s="2">
        <f>TREND(Calibration!$A$2:$A$4,Calibration!$D$2:$D$4,G221)</f>
        <v>489.00381731112702</v>
      </c>
    </row>
    <row r="222" spans="1:12" x14ac:dyDescent="0.25">
      <c r="A222">
        <v>1100099</v>
      </c>
      <c r="B222">
        <v>14.81000042</v>
      </c>
      <c r="C222">
        <v>0.30524999000000003</v>
      </c>
      <c r="D222">
        <v>34.358001710000003</v>
      </c>
      <c r="E222">
        <v>0.24259998999999999</v>
      </c>
      <c r="F222">
        <v>31.37800026</v>
      </c>
      <c r="G222">
        <v>0.66049999000000004</v>
      </c>
      <c r="H222">
        <v>30.495000839999999</v>
      </c>
      <c r="J222" s="2">
        <f>TREND(Calibration!$A$2:$A$4,Calibration!$B$2:$B$4,C222)</f>
        <v>326.22391890267772</v>
      </c>
      <c r="K222" s="2">
        <f>TREND(Calibration!$A$2:$A$4,Calibration!$C$2:$C$4,E222)</f>
        <v>377.57054462508586</v>
      </c>
      <c r="L222" s="2">
        <f>TREND(Calibration!$A$2:$A$4,Calibration!$D$2:$D$4,G222)</f>
        <v>480.9956508201501</v>
      </c>
    </row>
    <row r="223" spans="1:12" x14ac:dyDescent="0.25">
      <c r="A223">
        <v>1105100</v>
      </c>
      <c r="B223">
        <v>14.897000309999999</v>
      </c>
      <c r="C223">
        <v>0.308</v>
      </c>
      <c r="D223">
        <v>34.358001710000003</v>
      </c>
      <c r="E223">
        <v>0.24259998999999999</v>
      </c>
      <c r="F223">
        <v>31.393999099999998</v>
      </c>
      <c r="G223">
        <v>0.65509998999999997</v>
      </c>
      <c r="H223">
        <v>30.51799965</v>
      </c>
      <c r="J223" s="2">
        <f>TREND(Calibration!$A$2:$A$4,Calibration!$B$2:$B$4,C223)</f>
        <v>338.38585100140244</v>
      </c>
      <c r="K223" s="2">
        <f>TREND(Calibration!$A$2:$A$4,Calibration!$C$2:$C$4,E223)</f>
        <v>377.57054462508586</v>
      </c>
      <c r="L223" s="2">
        <f>TREND(Calibration!$A$2:$A$4,Calibration!$D$2:$D$4,G223)</f>
        <v>477.16874955959804</v>
      </c>
    </row>
    <row r="224" spans="1:12" x14ac:dyDescent="0.25">
      <c r="A224">
        <v>1110100</v>
      </c>
      <c r="B224">
        <v>15.024000170000001</v>
      </c>
      <c r="C224">
        <v>0.308</v>
      </c>
      <c r="D224">
        <v>34.335998539999999</v>
      </c>
      <c r="E224">
        <v>0.24270998999999999</v>
      </c>
      <c r="F224">
        <v>31.406999590000002</v>
      </c>
      <c r="G224">
        <v>0.65509998999999997</v>
      </c>
      <c r="H224">
        <v>30.527000430000001</v>
      </c>
      <c r="J224" s="2">
        <f>TREND(Calibration!$A$2:$A$4,Calibration!$B$2:$B$4,C224)</f>
        <v>338.38585100140244</v>
      </c>
      <c r="K224" s="2">
        <f>TREND(Calibration!$A$2:$A$4,Calibration!$C$2:$C$4,E224)</f>
        <v>378.42927321518346</v>
      </c>
      <c r="L224" s="2">
        <f>TREND(Calibration!$A$2:$A$4,Calibration!$D$2:$D$4,G224)</f>
        <v>477.16874955959804</v>
      </c>
    </row>
    <row r="225" spans="1:12" x14ac:dyDescent="0.25">
      <c r="A225">
        <v>1115100</v>
      </c>
      <c r="B225">
        <v>15.12800026</v>
      </c>
      <c r="C225">
        <v>0.31125000000000003</v>
      </c>
      <c r="D225">
        <v>34.306999210000001</v>
      </c>
      <c r="E225">
        <v>0.24265</v>
      </c>
      <c r="F225">
        <v>31.416999820000001</v>
      </c>
      <c r="G225">
        <v>0.64639997000000005</v>
      </c>
      <c r="H225">
        <v>30.53700066</v>
      </c>
      <c r="J225" s="2">
        <f>TREND(Calibration!$A$2:$A$4,Calibration!$B$2:$B$4,C225)</f>
        <v>352.75899121574935</v>
      </c>
      <c r="K225" s="2">
        <f>TREND(Calibration!$A$2:$A$4,Calibration!$C$2:$C$4,E225)</f>
        <v>377.96095386863863</v>
      </c>
      <c r="L225" s="2">
        <f>TREND(Calibration!$A$2:$A$4,Calibration!$D$2:$D$4,G225)</f>
        <v>471.00317224388925</v>
      </c>
    </row>
    <row r="226" spans="1:12" x14ac:dyDescent="0.25">
      <c r="A226">
        <v>1120100</v>
      </c>
      <c r="B226">
        <v>15.13099957</v>
      </c>
      <c r="C226">
        <v>0.30968001000000001</v>
      </c>
      <c r="D226">
        <v>34.34500122</v>
      </c>
      <c r="E226">
        <v>0.24259998999999999</v>
      </c>
      <c r="F226">
        <v>31.416999820000001</v>
      </c>
      <c r="G226">
        <v>0.64370000000000005</v>
      </c>
      <c r="H226">
        <v>30.51799965</v>
      </c>
      <c r="J226" s="2">
        <f>TREND(Calibration!$A$2:$A$4,Calibration!$B$2:$B$4,C226)</f>
        <v>345.81570309109634</v>
      </c>
      <c r="K226" s="2">
        <f>TREND(Calibration!$A$2:$A$4,Calibration!$C$2:$C$4,E226)</f>
        <v>377.57054462508586</v>
      </c>
      <c r="L226" s="2">
        <f>TREND(Calibration!$A$2:$A$4,Calibration!$D$2:$D$4,G226)</f>
        <v>469.08974287417584</v>
      </c>
    </row>
    <row r="227" spans="1:12" x14ac:dyDescent="0.25">
      <c r="A227">
        <v>1125101</v>
      </c>
      <c r="B227">
        <v>15.12300014</v>
      </c>
      <c r="C227">
        <v>0.30897998999999998</v>
      </c>
      <c r="D227">
        <v>34.325000760000002</v>
      </c>
      <c r="E227">
        <v>0.24265</v>
      </c>
      <c r="F227">
        <v>31.437999730000001</v>
      </c>
      <c r="G227">
        <v>0.64590000999999997</v>
      </c>
      <c r="H227">
        <v>30.53100014</v>
      </c>
      <c r="J227" s="2">
        <f>TREND(Calibration!$A$2:$A$4,Calibration!$B$2:$B$4,C227)</f>
        <v>342.71986136406645</v>
      </c>
      <c r="K227" s="2">
        <f>TREND(Calibration!$A$2:$A$4,Calibration!$C$2:$C$4,E227)</f>
        <v>377.96095386863863</v>
      </c>
      <c r="L227" s="2">
        <f>TREND(Calibration!$A$2:$A$4,Calibration!$D$2:$D$4,G227)</f>
        <v>470.64885788199558</v>
      </c>
    </row>
    <row r="228" spans="1:12" x14ac:dyDescent="0.25">
      <c r="A228">
        <v>1130100</v>
      </c>
      <c r="B228">
        <v>15.06099987</v>
      </c>
      <c r="C228">
        <v>0.30307999000000002</v>
      </c>
      <c r="D228">
        <v>34.349998470000003</v>
      </c>
      <c r="E228">
        <v>0.24265</v>
      </c>
      <c r="F228">
        <v>31.40600014</v>
      </c>
      <c r="G228">
        <v>0.64700000999999996</v>
      </c>
      <c r="H228">
        <v>30.493000030000001</v>
      </c>
      <c r="J228" s="2">
        <f>TREND(Calibration!$A$2:$A$4,Calibration!$B$2:$B$4,C228)</f>
        <v>316.62708374417548</v>
      </c>
      <c r="K228" s="2">
        <f>TREND(Calibration!$A$2:$A$4,Calibration!$C$2:$C$4,E228)</f>
        <v>377.96095386863863</v>
      </c>
      <c r="L228" s="2">
        <f>TREND(Calibration!$A$2:$A$4,Calibration!$D$2:$D$4,G228)</f>
        <v>471.4284118424784</v>
      </c>
    </row>
    <row r="229" spans="1:12" x14ac:dyDescent="0.25">
      <c r="A229">
        <v>1135101</v>
      </c>
      <c r="B229">
        <v>15.0170002</v>
      </c>
      <c r="C229">
        <v>0.30388999</v>
      </c>
      <c r="D229">
        <v>34.326000209999997</v>
      </c>
      <c r="E229">
        <v>0.24270998999999999</v>
      </c>
      <c r="F229">
        <v>31.420000080000001</v>
      </c>
      <c r="G229">
        <v>0.64639997000000005</v>
      </c>
      <c r="H229">
        <v>30.502000809999998</v>
      </c>
      <c r="J229" s="2">
        <f>TREND(Calibration!$A$2:$A$4,Calibration!$B$2:$B$4,C229)</f>
        <v>320.20931253605863</v>
      </c>
      <c r="K229" s="2">
        <f>TREND(Calibration!$A$2:$A$4,Calibration!$C$2:$C$4,E229)</f>
        <v>378.42927321518346</v>
      </c>
      <c r="L229" s="2">
        <f>TREND(Calibration!$A$2:$A$4,Calibration!$D$2:$D$4,G229)</f>
        <v>471.00317224388925</v>
      </c>
    </row>
    <row r="230" spans="1:12" x14ac:dyDescent="0.25">
      <c r="A230">
        <v>1140100</v>
      </c>
      <c r="B230">
        <v>14.96199989</v>
      </c>
      <c r="C230">
        <v>0.30546001</v>
      </c>
      <c r="D230">
        <v>34.354999540000001</v>
      </c>
      <c r="E230">
        <v>0.24265</v>
      </c>
      <c r="F230">
        <v>31.423000340000002</v>
      </c>
      <c r="G230">
        <v>0.64639997000000005</v>
      </c>
      <c r="H230">
        <v>30.472999569999999</v>
      </c>
      <c r="J230" s="2">
        <f>TREND(Calibration!$A$2:$A$4,Calibration!$B$2:$B$4,C230)</f>
        <v>327.15273333585219</v>
      </c>
      <c r="K230" s="2">
        <f>TREND(Calibration!$A$2:$A$4,Calibration!$C$2:$C$4,E230)</f>
        <v>377.96095386863863</v>
      </c>
      <c r="L230" s="2">
        <f>TREND(Calibration!$A$2:$A$4,Calibration!$D$2:$D$4,G230)</f>
        <v>471.00317224388925</v>
      </c>
    </row>
    <row r="231" spans="1:12" x14ac:dyDescent="0.25">
      <c r="A231">
        <v>1145101</v>
      </c>
      <c r="B231">
        <v>14.89299965</v>
      </c>
      <c r="C231">
        <v>0.30519000000000002</v>
      </c>
      <c r="D231">
        <v>34.298999790000003</v>
      </c>
      <c r="E231">
        <v>0.24259998999999999</v>
      </c>
      <c r="F231">
        <v>31.381000520000001</v>
      </c>
      <c r="G231">
        <v>0.64099996999999997</v>
      </c>
      <c r="H231">
        <v>30.493000030000001</v>
      </c>
      <c r="J231" s="2">
        <f>TREND(Calibration!$A$2:$A$4,Calibration!$B$2:$B$4,C231)</f>
        <v>325.95861284684429</v>
      </c>
      <c r="K231" s="2">
        <f>TREND(Calibration!$A$2:$A$4,Calibration!$C$2:$C$4,E231)</f>
        <v>377.57054462508586</v>
      </c>
      <c r="L231" s="2">
        <f>TREND(Calibration!$A$2:$A$4,Calibration!$D$2:$D$4,G231)</f>
        <v>467.17627098333719</v>
      </c>
    </row>
    <row r="232" spans="1:12" x14ac:dyDescent="0.25">
      <c r="A232">
        <v>1150100</v>
      </c>
      <c r="B232">
        <v>14.89000034</v>
      </c>
      <c r="C232">
        <v>0.30676001000000003</v>
      </c>
      <c r="D232">
        <v>34.312000269999999</v>
      </c>
      <c r="E232">
        <v>0.24259998999999999</v>
      </c>
      <c r="F232">
        <v>31.474000929999999</v>
      </c>
      <c r="G232">
        <v>0.64480000999999998</v>
      </c>
      <c r="H232">
        <v>30.53100014</v>
      </c>
      <c r="J232" s="2">
        <f>TREND(Calibration!$A$2:$A$4,Calibration!$B$2:$B$4,C232)</f>
        <v>332.901989421591</v>
      </c>
      <c r="K232" s="2">
        <f>TREND(Calibration!$A$2:$A$4,Calibration!$C$2:$C$4,E232)</f>
        <v>377.57054462508586</v>
      </c>
      <c r="L232" s="2">
        <f>TREND(Calibration!$A$2:$A$4,Calibration!$D$2:$D$4,G232)</f>
        <v>469.86930392151277</v>
      </c>
    </row>
    <row r="233" spans="1:12" x14ac:dyDescent="0.25">
      <c r="A233">
        <v>1155188</v>
      </c>
      <c r="B233">
        <v>14.920000079999999</v>
      </c>
      <c r="C233">
        <v>0.30264999999999997</v>
      </c>
      <c r="D233">
        <v>34.328998570000003</v>
      </c>
      <c r="E233">
        <v>0.24270998999999999</v>
      </c>
      <c r="F233">
        <v>31.448999400000002</v>
      </c>
      <c r="G233">
        <v>0.63990002999999995</v>
      </c>
      <c r="H233">
        <v>30.540000920000001</v>
      </c>
      <c r="J233" s="2">
        <f>TREND(Calibration!$A$2:$A$4,Calibration!$B$2:$B$4,C233)</f>
        <v>314.72545095624696</v>
      </c>
      <c r="K233" s="2">
        <f>TREND(Calibration!$A$2:$A$4,Calibration!$C$2:$C$4,E233)</f>
        <v>378.42927321518346</v>
      </c>
      <c r="L233" s="2">
        <f>TREND(Calibration!$A$2:$A$4,Calibration!$D$2:$D$4,G233)</f>
        <v>466.3967595439795</v>
      </c>
    </row>
    <row r="234" spans="1:12" x14ac:dyDescent="0.25">
      <c r="A234">
        <v>1160101</v>
      </c>
      <c r="B234">
        <v>14.949000359999999</v>
      </c>
      <c r="C234">
        <v>0.30616999</v>
      </c>
      <c r="D234">
        <v>34.323001859999998</v>
      </c>
      <c r="E234">
        <v>0.24281</v>
      </c>
      <c r="F234">
        <v>31.451999659999998</v>
      </c>
      <c r="G234">
        <v>0.63779998000000004</v>
      </c>
      <c r="H234">
        <v>30.513999940000001</v>
      </c>
      <c r="J234" s="2">
        <f>TREND(Calibration!$A$2:$A$4,Calibration!$B$2:$B$4,C234)</f>
        <v>330.29262320950806</v>
      </c>
      <c r="K234" s="2">
        <f>TREND(Calibration!$A$2:$A$4,Calibration!$C$2:$C$4,E234)</f>
        <v>379.21001363605319</v>
      </c>
      <c r="L234" s="2">
        <f>TREND(Calibration!$A$2:$A$4,Calibration!$D$2:$D$4,G234)</f>
        <v>464.9084847306051</v>
      </c>
    </row>
    <row r="235" spans="1:12" x14ac:dyDescent="0.25">
      <c r="A235">
        <v>1165101</v>
      </c>
      <c r="B235">
        <v>15.02099991</v>
      </c>
      <c r="C235">
        <v>0.30772999000000001</v>
      </c>
      <c r="D235">
        <v>34.287998199999997</v>
      </c>
      <c r="E235">
        <v>0.24259998999999999</v>
      </c>
      <c r="F235">
        <v>31.44199944</v>
      </c>
      <c r="G235">
        <v>0.63290000000000002</v>
      </c>
      <c r="H235">
        <v>30.527000430000001</v>
      </c>
      <c r="J235" s="2">
        <f>TREND(Calibration!$A$2:$A$4,Calibration!$B$2:$B$4,C235)</f>
        <v>337.19173051239454</v>
      </c>
      <c r="K235" s="2">
        <f>TREND(Calibration!$A$2:$A$4,Calibration!$C$2:$C$4,E235)</f>
        <v>377.57054462508586</v>
      </c>
      <c r="L235" s="2">
        <f>TREND(Calibration!$A$2:$A$4,Calibration!$D$2:$D$4,G235)</f>
        <v>461.43594035307183</v>
      </c>
    </row>
    <row r="236" spans="1:12" x14ac:dyDescent="0.25">
      <c r="A236">
        <v>1170100</v>
      </c>
      <c r="B236">
        <v>15.06299973</v>
      </c>
      <c r="C236">
        <v>0.31086998999999998</v>
      </c>
      <c r="D236">
        <v>34.306999210000001</v>
      </c>
      <c r="E236">
        <v>0.24270998999999999</v>
      </c>
      <c r="F236">
        <v>31.5</v>
      </c>
      <c r="G236">
        <v>0.63669997</v>
      </c>
      <c r="H236">
        <v>30.53700066</v>
      </c>
      <c r="J236" s="2">
        <f>TREND(Calibration!$A$2:$A$4,Calibration!$B$2:$B$4,C236)</f>
        <v>351.07839521179426</v>
      </c>
      <c r="K236" s="2">
        <f>TREND(Calibration!$A$2:$A$4,Calibration!$C$2:$C$4,E236)</f>
        <v>378.42927321518346</v>
      </c>
      <c r="L236" s="2">
        <f>TREND(Calibration!$A$2:$A$4,Calibration!$D$2:$D$4,G236)</f>
        <v>464.12892368326806</v>
      </c>
    </row>
    <row r="237" spans="1:12" x14ac:dyDescent="0.25">
      <c r="A237">
        <v>1175189</v>
      </c>
      <c r="B237">
        <v>15.07900047</v>
      </c>
      <c r="C237">
        <v>0.30519000000000002</v>
      </c>
      <c r="D237">
        <v>34.332000729999997</v>
      </c>
      <c r="E237">
        <v>0.24259998999999999</v>
      </c>
      <c r="F237">
        <v>31.43899918</v>
      </c>
      <c r="G237">
        <v>0.63020003000000002</v>
      </c>
      <c r="H237">
        <v>30.510999680000001</v>
      </c>
      <c r="J237" s="2">
        <f>TREND(Calibration!$A$2:$A$4,Calibration!$B$2:$B$4,C237)</f>
        <v>325.95861284684429</v>
      </c>
      <c r="K237" s="2">
        <f>TREND(Calibration!$A$2:$A$4,Calibration!$C$2:$C$4,E237)</f>
        <v>377.57054462508586</v>
      </c>
      <c r="L237" s="2">
        <f>TREND(Calibration!$A$2:$A$4,Calibration!$D$2:$D$4,G237)</f>
        <v>459.52251098335836</v>
      </c>
    </row>
    <row r="238" spans="1:12" x14ac:dyDescent="0.25">
      <c r="A238">
        <v>1180186</v>
      </c>
      <c r="B238">
        <v>15.07299995</v>
      </c>
      <c r="C238">
        <v>0.30616999</v>
      </c>
      <c r="D238">
        <v>34.3390007</v>
      </c>
      <c r="E238">
        <v>0.24270998999999999</v>
      </c>
      <c r="F238">
        <v>31.38800049</v>
      </c>
      <c r="G238">
        <v>0.62589996999999997</v>
      </c>
      <c r="H238">
        <v>30.495000839999999</v>
      </c>
      <c r="J238" s="2">
        <f>TREND(Calibration!$A$2:$A$4,Calibration!$B$2:$B$4,C238)</f>
        <v>330.29262320950806</v>
      </c>
      <c r="K238" s="2">
        <f>TREND(Calibration!$A$2:$A$4,Calibration!$C$2:$C$4,E238)</f>
        <v>378.42927321518346</v>
      </c>
      <c r="L238" s="2">
        <f>TREND(Calibration!$A$2:$A$4,Calibration!$D$2:$D$4,G238)</f>
        <v>456.47512116216404</v>
      </c>
    </row>
    <row r="239" spans="1:12" x14ac:dyDescent="0.25">
      <c r="A239">
        <v>1185100</v>
      </c>
      <c r="B239">
        <v>15.01599979</v>
      </c>
      <c r="C239">
        <v>0.30480998999999998</v>
      </c>
      <c r="D239">
        <v>34.340999600000004</v>
      </c>
      <c r="E239">
        <v>0.24265</v>
      </c>
      <c r="F239">
        <v>31.496000290000001</v>
      </c>
      <c r="G239">
        <v>0.63020003000000002</v>
      </c>
      <c r="H239">
        <v>30.52099991</v>
      </c>
      <c r="J239" s="2">
        <f>TREND(Calibration!$A$2:$A$4,Calibration!$B$2:$B$4,C239)</f>
        <v>324.27801684288897</v>
      </c>
      <c r="K239" s="2">
        <f>TREND(Calibration!$A$2:$A$4,Calibration!$C$2:$C$4,E239)</f>
        <v>377.96095386863863</v>
      </c>
      <c r="L239" s="2">
        <f>TREND(Calibration!$A$2:$A$4,Calibration!$D$2:$D$4,G239)</f>
        <v>459.52251098335836</v>
      </c>
    </row>
    <row r="240" spans="1:12" x14ac:dyDescent="0.25">
      <c r="A240">
        <v>1190107</v>
      </c>
      <c r="B240">
        <v>14.96700001</v>
      </c>
      <c r="C240">
        <v>0.30557001</v>
      </c>
      <c r="D240">
        <v>34.333999630000001</v>
      </c>
      <c r="E240">
        <v>0.24259998999999999</v>
      </c>
      <c r="F240">
        <v>31.474000929999999</v>
      </c>
      <c r="G240">
        <v>0.62699996999999996</v>
      </c>
      <c r="H240">
        <v>30.504999160000001</v>
      </c>
      <c r="J240" s="2">
        <f>TREND(Calibration!$A$2:$A$4,Calibration!$B$2:$B$4,C240)</f>
        <v>327.63920885079938</v>
      </c>
      <c r="K240" s="2">
        <f>TREND(Calibration!$A$2:$A$4,Calibration!$C$2:$C$4,E240)</f>
        <v>377.57054462508586</v>
      </c>
      <c r="L240" s="2">
        <f>TREND(Calibration!$A$2:$A$4,Calibration!$D$2:$D$4,G240)</f>
        <v>457.25467512264686</v>
      </c>
    </row>
    <row r="241" spans="1:12" x14ac:dyDescent="0.25">
      <c r="A241">
        <v>1195103</v>
      </c>
      <c r="B241">
        <v>14.88099957</v>
      </c>
      <c r="C241">
        <v>0.30395000999999999</v>
      </c>
      <c r="D241">
        <v>34.358001710000003</v>
      </c>
      <c r="E241">
        <v>0.24270998999999999</v>
      </c>
      <c r="F241">
        <v>31.413000109999999</v>
      </c>
      <c r="G241">
        <v>0.62159997</v>
      </c>
      <c r="H241">
        <v>30.492000579999999</v>
      </c>
      <c r="J241" s="2">
        <f>TREND(Calibration!$A$2:$A$4,Calibration!$B$2:$B$4,C241)</f>
        <v>320.47475126703262</v>
      </c>
      <c r="K241" s="2">
        <f>TREND(Calibration!$A$2:$A$4,Calibration!$C$2:$C$4,E241)</f>
        <v>378.42927321518346</v>
      </c>
      <c r="L241" s="2">
        <f>TREND(Calibration!$A$2:$A$4,Calibration!$D$2:$D$4,G241)</f>
        <v>453.42777386209485</v>
      </c>
    </row>
    <row r="242" spans="1:12" x14ac:dyDescent="0.25">
      <c r="A242">
        <v>1200195</v>
      </c>
      <c r="B242">
        <v>14.864999770000001</v>
      </c>
      <c r="C242">
        <v>0.30340999000000002</v>
      </c>
      <c r="D242">
        <v>34.332000729999997</v>
      </c>
      <c r="E242">
        <v>0.24265</v>
      </c>
      <c r="F242">
        <v>31.416999820000001</v>
      </c>
      <c r="G242">
        <v>0.61890000000000001</v>
      </c>
      <c r="H242">
        <v>30.513999940000001</v>
      </c>
      <c r="J242" s="2">
        <f>TREND(Calibration!$A$2:$A$4,Calibration!$B$2:$B$4,C242)</f>
        <v>318.08651028901681</v>
      </c>
      <c r="K242" s="2">
        <f>TREND(Calibration!$A$2:$A$4,Calibration!$C$2:$C$4,E242)</f>
        <v>377.96095386863863</v>
      </c>
      <c r="L242" s="2">
        <f>TREND(Calibration!$A$2:$A$4,Calibration!$D$2:$D$4,G242)</f>
        <v>451.51434449238144</v>
      </c>
    </row>
    <row r="243" spans="1:12" x14ac:dyDescent="0.25">
      <c r="A243">
        <v>1205100</v>
      </c>
      <c r="B243">
        <v>14.817999840000001</v>
      </c>
      <c r="C243">
        <v>0.30426999999999998</v>
      </c>
      <c r="D243">
        <v>34.312000269999999</v>
      </c>
      <c r="E243">
        <v>0.24254000000000001</v>
      </c>
      <c r="F243">
        <v>31.429000850000001</v>
      </c>
      <c r="G243">
        <v>0.61890000000000001</v>
      </c>
      <c r="H243">
        <v>30.502000809999998</v>
      </c>
      <c r="J243" s="2">
        <f>TREND(Calibration!$A$2:$A$4,Calibration!$B$2:$B$4,C243)</f>
        <v>321.88990854001372</v>
      </c>
      <c r="K243" s="2">
        <f>TREND(Calibration!$A$2:$A$4,Calibration!$C$2:$C$4,E243)</f>
        <v>377.10222527854103</v>
      </c>
      <c r="L243" s="2">
        <f>TREND(Calibration!$A$2:$A$4,Calibration!$D$2:$D$4,G243)</f>
        <v>451.51434449238144</v>
      </c>
    </row>
    <row r="244" spans="1:12" x14ac:dyDescent="0.25">
      <c r="A244">
        <v>1210100</v>
      </c>
      <c r="B244">
        <v>14.85700035</v>
      </c>
      <c r="C244">
        <v>0.30741000000000002</v>
      </c>
      <c r="D244">
        <v>34.320999149999999</v>
      </c>
      <c r="E244">
        <v>0.24270998999999999</v>
      </c>
      <c r="F244">
        <v>31.434999470000001</v>
      </c>
      <c r="G244">
        <v>0.61890000000000001</v>
      </c>
      <c r="H244">
        <v>30.496000290000001</v>
      </c>
      <c r="J244" s="2">
        <f>TREND(Calibration!$A$2:$A$4,Calibration!$B$2:$B$4,C244)</f>
        <v>335.77657323941344</v>
      </c>
      <c r="K244" s="2">
        <f>TREND(Calibration!$A$2:$A$4,Calibration!$C$2:$C$4,E244)</f>
        <v>378.42927321518346</v>
      </c>
      <c r="L244" s="2">
        <f>TREND(Calibration!$A$2:$A$4,Calibration!$D$2:$D$4,G244)</f>
        <v>451.51434449238144</v>
      </c>
    </row>
    <row r="245" spans="1:12" x14ac:dyDescent="0.25">
      <c r="A245">
        <v>1215101</v>
      </c>
      <c r="B245">
        <v>14.93999958</v>
      </c>
      <c r="C245">
        <v>0.30465001000000003</v>
      </c>
      <c r="D245">
        <v>34.326000209999997</v>
      </c>
      <c r="E245">
        <v>0.24259998999999999</v>
      </c>
      <c r="F245">
        <v>31.468000409999998</v>
      </c>
      <c r="G245">
        <v>0.61729997000000003</v>
      </c>
      <c r="H245">
        <v>30.48500061</v>
      </c>
      <c r="J245" s="2">
        <f>TREND(Calibration!$A$2:$A$4,Calibration!$B$2:$B$4,C245)</f>
        <v>323.57050454396904</v>
      </c>
      <c r="K245" s="2">
        <f>TREND(Calibration!$A$2:$A$4,Calibration!$C$2:$C$4,E245)</f>
        <v>377.57054462508586</v>
      </c>
      <c r="L245" s="2">
        <f>TREND(Calibration!$A$2:$A$4,Calibration!$D$2:$D$4,G245)</f>
        <v>450.38042656202572</v>
      </c>
    </row>
    <row r="246" spans="1:12" x14ac:dyDescent="0.25">
      <c r="A246">
        <v>1220101</v>
      </c>
      <c r="B246">
        <v>14.99800014</v>
      </c>
      <c r="C246">
        <v>0.30994999000000001</v>
      </c>
      <c r="D246">
        <v>34.326000209999997</v>
      </c>
      <c r="E246">
        <v>0.24265</v>
      </c>
      <c r="F246">
        <v>31.465000150000002</v>
      </c>
      <c r="G246">
        <v>0.61510003000000002</v>
      </c>
      <c r="H246">
        <v>30.502000809999998</v>
      </c>
      <c r="J246" s="2">
        <f>TREND(Calibration!$A$2:$A$4,Calibration!$B$2:$B$4,C246)</f>
        <v>347.00969090496392</v>
      </c>
      <c r="K246" s="2">
        <f>TREND(Calibration!$A$2:$A$4,Calibration!$C$2:$C$4,E246)</f>
        <v>377.96095386863863</v>
      </c>
      <c r="L246" s="2">
        <f>TREND(Calibration!$A$2:$A$4,Calibration!$D$2:$D$4,G246)</f>
        <v>448.82136116218516</v>
      </c>
    </row>
    <row r="247" spans="1:12" x14ac:dyDescent="0.25">
      <c r="A247">
        <v>1225185</v>
      </c>
      <c r="B247">
        <v>15.06000042</v>
      </c>
      <c r="C247">
        <v>0.31264999999999998</v>
      </c>
      <c r="D247">
        <v>34.326000209999997</v>
      </c>
      <c r="E247">
        <v>0.24265</v>
      </c>
      <c r="F247">
        <v>31.454999919999999</v>
      </c>
      <c r="G247">
        <v>0.61669998999999998</v>
      </c>
      <c r="H247">
        <v>30.52099991</v>
      </c>
      <c r="J247" s="2">
        <f>TREND(Calibration!$A$2:$A$4,Calibration!$B$2:$B$4,C247)</f>
        <v>358.95049776962173</v>
      </c>
      <c r="K247" s="2">
        <f>TREND(Calibration!$A$2:$A$4,Calibration!$C$2:$C$4,E247)</f>
        <v>377.96095386863863</v>
      </c>
      <c r="L247" s="2">
        <f>TREND(Calibration!$A$2:$A$4,Calibration!$D$2:$D$4,G247)</f>
        <v>449.95522948456158</v>
      </c>
    </row>
    <row r="248" spans="1:12" x14ac:dyDescent="0.25">
      <c r="A248">
        <v>1230191</v>
      </c>
      <c r="B248">
        <v>15.09200001</v>
      </c>
      <c r="C248">
        <v>0.31291999999999998</v>
      </c>
      <c r="D248">
        <v>34.335998539999999</v>
      </c>
      <c r="E248">
        <v>0.24259998999999999</v>
      </c>
      <c r="F248">
        <v>31.448999400000002</v>
      </c>
      <c r="G248">
        <v>0.61830001999999995</v>
      </c>
      <c r="H248">
        <v>30.48500061</v>
      </c>
      <c r="J248" s="2">
        <f>TREND(Calibration!$A$2:$A$4,Calibration!$B$2:$B$4,C248)</f>
        <v>360.14457403358278</v>
      </c>
      <c r="K248" s="2">
        <f>TREND(Calibration!$A$2:$A$4,Calibration!$C$2:$C$4,E248)</f>
        <v>377.57054462508586</v>
      </c>
      <c r="L248" s="2">
        <f>TREND(Calibration!$A$2:$A$4,Calibration!$D$2:$D$4,G248)</f>
        <v>451.08914741491731</v>
      </c>
    </row>
    <row r="249" spans="1:12" x14ac:dyDescent="0.25">
      <c r="A249">
        <v>1235102</v>
      </c>
      <c r="B249">
        <v>15.10700035</v>
      </c>
      <c r="C249">
        <v>0.30930001000000001</v>
      </c>
      <c r="D249">
        <v>34.32799911</v>
      </c>
      <c r="E249">
        <v>0.24287</v>
      </c>
      <c r="F249">
        <v>31.482999800000002</v>
      </c>
      <c r="G249">
        <v>0.61400001999999998</v>
      </c>
      <c r="H249">
        <v>30.509000780000001</v>
      </c>
      <c r="J249" s="2">
        <f>TREND(Calibration!$A$2:$A$4,Calibration!$B$2:$B$4,C249)</f>
        <v>344.1351513121881</v>
      </c>
      <c r="K249" s="2">
        <f>TREND(Calibration!$A$2:$A$4,Calibration!$C$2:$C$4,E249)</f>
        <v>379.6784110488336</v>
      </c>
      <c r="L249" s="2">
        <f>TREND(Calibration!$A$2:$A$4,Calibration!$D$2:$D$4,G249)</f>
        <v>448.04180011484817</v>
      </c>
    </row>
    <row r="250" spans="1:12" x14ac:dyDescent="0.25">
      <c r="A250">
        <v>1240196</v>
      </c>
      <c r="B250">
        <v>15.024000170000001</v>
      </c>
      <c r="C250">
        <v>0.31049000999999998</v>
      </c>
      <c r="D250">
        <v>34.313999180000003</v>
      </c>
      <c r="E250">
        <v>0.24259998999999999</v>
      </c>
      <c r="F250">
        <v>31.402999879999999</v>
      </c>
      <c r="G250">
        <v>0.60860002000000002</v>
      </c>
      <c r="H250">
        <v>30.496000290000001</v>
      </c>
      <c r="J250" s="2">
        <f>TREND(Calibration!$A$2:$A$4,Calibration!$B$2:$B$4,C250)</f>
        <v>349.39793188297949</v>
      </c>
      <c r="K250" s="2">
        <f>TREND(Calibration!$A$2:$A$4,Calibration!$C$2:$C$4,E250)</f>
        <v>377.57054462508586</v>
      </c>
      <c r="L250" s="2">
        <f>TREND(Calibration!$A$2:$A$4,Calibration!$D$2:$D$4,G250)</f>
        <v>444.21489885429617</v>
      </c>
    </row>
    <row r="251" spans="1:12" x14ac:dyDescent="0.25">
      <c r="A251">
        <v>1245100</v>
      </c>
      <c r="B251">
        <v>15.022999759999999</v>
      </c>
      <c r="C251">
        <v>0.30989</v>
      </c>
      <c r="D251">
        <v>34.32799911</v>
      </c>
      <c r="E251">
        <v>0.24259998999999999</v>
      </c>
      <c r="F251">
        <v>31.479999540000001</v>
      </c>
      <c r="G251">
        <v>0.61240000000000006</v>
      </c>
      <c r="H251">
        <v>30.524999619999999</v>
      </c>
      <c r="J251" s="2">
        <f>TREND(Calibration!$A$2:$A$4,Calibration!$B$2:$B$4,C251)</f>
        <v>346.74438484913026</v>
      </c>
      <c r="K251" s="2">
        <f>TREND(Calibration!$A$2:$A$4,Calibration!$C$2:$C$4,E251)</f>
        <v>377.57054462508586</v>
      </c>
      <c r="L251" s="2">
        <f>TREND(Calibration!$A$2:$A$4,Calibration!$D$2:$D$4,G251)</f>
        <v>446.90788927134668</v>
      </c>
    </row>
    <row r="252" spans="1:12" x14ac:dyDescent="0.25">
      <c r="A252">
        <v>1250101</v>
      </c>
      <c r="B252">
        <v>14.96899986</v>
      </c>
      <c r="C252">
        <v>0.30562001</v>
      </c>
      <c r="D252">
        <v>34.306999210000001</v>
      </c>
      <c r="E252">
        <v>0.24265</v>
      </c>
      <c r="F252">
        <v>31.474000929999999</v>
      </c>
      <c r="G252">
        <v>0.61350000000000005</v>
      </c>
      <c r="H252">
        <v>30.527000430000001</v>
      </c>
      <c r="J252" s="2">
        <f>TREND(Calibration!$A$2:$A$4,Calibration!$B$2:$B$4,C252)</f>
        <v>327.86033408486605</v>
      </c>
      <c r="K252" s="2">
        <f>TREND(Calibration!$A$2:$A$4,Calibration!$C$2:$C$4,E252)</f>
        <v>377.96095386863863</v>
      </c>
      <c r="L252" s="2">
        <f>TREND(Calibration!$A$2:$A$4,Calibration!$D$2:$D$4,G252)</f>
        <v>447.68744323182943</v>
      </c>
    </row>
    <row r="253" spans="1:12" x14ac:dyDescent="0.25">
      <c r="A253">
        <v>1255100</v>
      </c>
      <c r="B253">
        <v>14.93000031</v>
      </c>
      <c r="C253">
        <v>0.30994999000000001</v>
      </c>
      <c r="D253">
        <v>34.3390007</v>
      </c>
      <c r="E253">
        <v>0.24265</v>
      </c>
      <c r="F253">
        <v>31.481000900000002</v>
      </c>
      <c r="G253">
        <v>0.60809999999999997</v>
      </c>
      <c r="H253">
        <v>30.51799965</v>
      </c>
      <c r="J253" s="2">
        <f>TREND(Calibration!$A$2:$A$4,Calibration!$B$2:$B$4,C253)</f>
        <v>347.00969090496392</v>
      </c>
      <c r="K253" s="2">
        <f>TREND(Calibration!$A$2:$A$4,Calibration!$C$2:$C$4,E253)</f>
        <v>377.96095386863863</v>
      </c>
      <c r="L253" s="2">
        <f>TREND(Calibration!$A$2:$A$4,Calibration!$D$2:$D$4,G253)</f>
        <v>443.86054197127743</v>
      </c>
    </row>
    <row r="254" spans="1:12" x14ac:dyDescent="0.25">
      <c r="A254">
        <v>1260100</v>
      </c>
      <c r="B254">
        <v>14.90100002</v>
      </c>
      <c r="C254">
        <v>0.30680998999999998</v>
      </c>
      <c r="D254">
        <v>34.323001859999998</v>
      </c>
      <c r="E254">
        <v>0.24248998999999999</v>
      </c>
      <c r="F254">
        <v>31.454999919999999</v>
      </c>
      <c r="G254">
        <v>0.60699999000000004</v>
      </c>
      <c r="H254">
        <v>30.510999680000001</v>
      </c>
      <c r="J254" s="2">
        <f>TREND(Calibration!$A$2:$A$4,Calibration!$B$2:$B$4,C254)</f>
        <v>333.12302620556397</v>
      </c>
      <c r="K254" s="2">
        <f>TREND(Calibration!$A$2:$A$4,Calibration!$C$2:$C$4,E254)</f>
        <v>376.71181603498849</v>
      </c>
      <c r="L254" s="2">
        <f>TREND(Calibration!$A$2:$A$4,Calibration!$D$2:$D$4,G254)</f>
        <v>443.08098092394044</v>
      </c>
    </row>
    <row r="255" spans="1:12" x14ac:dyDescent="0.25">
      <c r="A255">
        <v>1265100</v>
      </c>
      <c r="B255">
        <v>14.90400028</v>
      </c>
      <c r="C255">
        <v>0.30432998999999999</v>
      </c>
      <c r="D255">
        <v>34.319999690000003</v>
      </c>
      <c r="E255">
        <v>0.24259998999999999</v>
      </c>
      <c r="F255">
        <v>31.465000150000002</v>
      </c>
      <c r="G255">
        <v>0.60159998999999997</v>
      </c>
      <c r="H255">
        <v>30.497999190000002</v>
      </c>
      <c r="J255" s="2">
        <f>TREND(Calibration!$A$2:$A$4,Calibration!$B$2:$B$4,C255)</f>
        <v>322.15521459584716</v>
      </c>
      <c r="K255" s="2">
        <f>TREND(Calibration!$A$2:$A$4,Calibration!$C$2:$C$4,E255)</f>
        <v>377.57054462508586</v>
      </c>
      <c r="L255" s="2">
        <f>TREND(Calibration!$A$2:$A$4,Calibration!$D$2:$D$4,G255)</f>
        <v>439.25407966338838</v>
      </c>
    </row>
    <row r="256" spans="1:12" x14ac:dyDescent="0.25">
      <c r="A256">
        <v>1270100</v>
      </c>
      <c r="B256">
        <v>14.95600033</v>
      </c>
      <c r="C256">
        <v>0.31097998999999998</v>
      </c>
      <c r="D256">
        <v>34.299999239999998</v>
      </c>
      <c r="E256">
        <v>0.24254000000000001</v>
      </c>
      <c r="F256">
        <v>31.454999919999999</v>
      </c>
      <c r="G256">
        <v>0.59670000999999995</v>
      </c>
      <c r="H256">
        <v>30.524000170000001</v>
      </c>
      <c r="J256" s="2">
        <f>TREND(Calibration!$A$2:$A$4,Calibration!$B$2:$B$4,C256)</f>
        <v>351.56487072674122</v>
      </c>
      <c r="K256" s="2">
        <f>TREND(Calibration!$A$2:$A$4,Calibration!$C$2:$C$4,E256)</f>
        <v>377.10222527854103</v>
      </c>
      <c r="L256" s="2">
        <f>TREND(Calibration!$A$2:$A$4,Calibration!$D$2:$D$4,G256)</f>
        <v>435.78153528585511</v>
      </c>
    </row>
    <row r="257" spans="1:12" x14ac:dyDescent="0.25">
      <c r="A257">
        <v>1275100</v>
      </c>
      <c r="B257">
        <v>15.02999973</v>
      </c>
      <c r="C257">
        <v>0.30552000000000001</v>
      </c>
      <c r="D257">
        <v>34.3390007</v>
      </c>
      <c r="E257">
        <v>0.24259998999999999</v>
      </c>
      <c r="F257">
        <v>31.458000179999999</v>
      </c>
      <c r="G257">
        <v>0.60110003000000001</v>
      </c>
      <c r="H257">
        <v>30.513999940000001</v>
      </c>
      <c r="J257" s="2">
        <f>TREND(Calibration!$A$2:$A$4,Calibration!$B$2:$B$4,C257)</f>
        <v>327.41803939168562</v>
      </c>
      <c r="K257" s="2">
        <f>TREND(Calibration!$A$2:$A$4,Calibration!$C$2:$C$4,E257)</f>
        <v>377.57054462508586</v>
      </c>
      <c r="L257" s="2">
        <f>TREND(Calibration!$A$2:$A$4,Calibration!$D$2:$D$4,G257)</f>
        <v>438.89976530149482</v>
      </c>
    </row>
    <row r="258" spans="1:12" x14ac:dyDescent="0.25">
      <c r="A258">
        <v>1280190</v>
      </c>
      <c r="B258">
        <v>15.069000239999999</v>
      </c>
      <c r="C258">
        <v>0.30952001000000001</v>
      </c>
      <c r="D258">
        <v>34.352001190000003</v>
      </c>
      <c r="E258">
        <v>0.24232999999999999</v>
      </c>
      <c r="F258">
        <v>31.445999149999999</v>
      </c>
      <c r="G258">
        <v>0.59890001999999998</v>
      </c>
      <c r="H258">
        <v>30.513999940000001</v>
      </c>
      <c r="J258" s="2">
        <f>TREND(Calibration!$A$2:$A$4,Calibration!$B$2:$B$4,C258)</f>
        <v>345.10810234208225</v>
      </c>
      <c r="K258" s="2">
        <f>TREND(Calibration!$A$2:$A$4,Calibration!$C$2:$C$4,E258)</f>
        <v>375.46283433380927</v>
      </c>
      <c r="L258" s="2">
        <f>TREND(Calibration!$A$2:$A$4,Calibration!$D$2:$D$4,G258)</f>
        <v>437.34065029367497</v>
      </c>
    </row>
    <row r="259" spans="1:12" x14ac:dyDescent="0.25">
      <c r="A259">
        <v>1285100</v>
      </c>
      <c r="B259">
        <v>15.07900047</v>
      </c>
      <c r="C259">
        <v>0.30680998999999998</v>
      </c>
      <c r="D259">
        <v>34.332000729999997</v>
      </c>
      <c r="E259">
        <v>0.24226998999999999</v>
      </c>
      <c r="F259">
        <v>31.481000900000002</v>
      </c>
      <c r="G259">
        <v>0.59509999000000002</v>
      </c>
      <c r="H259">
        <v>30.510999680000001</v>
      </c>
      <c r="J259" s="2">
        <f>TREND(Calibration!$A$2:$A$4,Calibration!$B$2:$B$4,C259)</f>
        <v>333.12302620556397</v>
      </c>
      <c r="K259" s="2">
        <f>TREND(Calibration!$A$2:$A$4,Calibration!$C$2:$C$4,E259)</f>
        <v>374.99435885479329</v>
      </c>
      <c r="L259" s="2">
        <f>TREND(Calibration!$A$2:$A$4,Calibration!$D$2:$D$4,G259)</f>
        <v>434.64762444235362</v>
      </c>
    </row>
    <row r="260" spans="1:12" x14ac:dyDescent="0.25">
      <c r="A260">
        <v>1290100</v>
      </c>
      <c r="B260">
        <v>15.036999700000001</v>
      </c>
      <c r="C260">
        <v>0.30768001</v>
      </c>
      <c r="D260">
        <v>34.376998899999997</v>
      </c>
      <c r="E260">
        <v>0.24232999999999999</v>
      </c>
      <c r="F260">
        <v>31.406999590000002</v>
      </c>
      <c r="G260">
        <v>0.59130000999999999</v>
      </c>
      <c r="H260">
        <v>30.495000839999999</v>
      </c>
      <c r="J260" s="2">
        <f>TREND(Calibration!$A$2:$A$4,Calibration!$B$2:$B$4,C260)</f>
        <v>336.97069372842134</v>
      </c>
      <c r="K260" s="2">
        <f>TREND(Calibration!$A$2:$A$4,Calibration!$C$2:$C$4,E260)</f>
        <v>375.46283433380927</v>
      </c>
      <c r="L260" s="2">
        <f>TREND(Calibration!$A$2:$A$4,Calibration!$D$2:$D$4,G260)</f>
        <v>431.95463402530316</v>
      </c>
    </row>
    <row r="261" spans="1:12" x14ac:dyDescent="0.25">
      <c r="A261">
        <v>1295101</v>
      </c>
      <c r="B261">
        <v>14.946000099999999</v>
      </c>
      <c r="C261">
        <v>0.31053998999999999</v>
      </c>
      <c r="D261">
        <v>34.374000549999998</v>
      </c>
      <c r="E261">
        <v>0.24259998999999999</v>
      </c>
      <c r="F261">
        <v>31.39100075</v>
      </c>
      <c r="G261">
        <v>0.59079999000000005</v>
      </c>
      <c r="H261">
        <v>30.4659996</v>
      </c>
      <c r="J261" s="2">
        <f>TREND(Calibration!$A$2:$A$4,Calibration!$B$2:$B$4,C261)</f>
        <v>349.61896866695292</v>
      </c>
      <c r="K261" s="2">
        <f>TREND(Calibration!$A$2:$A$4,Calibration!$C$2:$C$4,E261)</f>
        <v>377.57054462508586</v>
      </c>
      <c r="L261" s="2">
        <f>TREND(Calibration!$A$2:$A$4,Calibration!$D$2:$D$4,G261)</f>
        <v>431.60027714228448</v>
      </c>
    </row>
    <row r="262" spans="1:12" x14ac:dyDescent="0.25">
      <c r="A262">
        <v>1300100</v>
      </c>
      <c r="B262">
        <v>14.90400028</v>
      </c>
      <c r="C262">
        <v>0.31064998999999999</v>
      </c>
      <c r="D262">
        <v>34.332000729999997</v>
      </c>
      <c r="E262">
        <v>0.24226998999999999</v>
      </c>
      <c r="F262">
        <v>31.393999099999998</v>
      </c>
      <c r="G262">
        <v>0.59350002000000002</v>
      </c>
      <c r="H262">
        <v>30.495000839999999</v>
      </c>
      <c r="J262" s="2">
        <f>TREND(Calibration!$A$2:$A$4,Calibration!$B$2:$B$4,C262)</f>
        <v>350.10544418189988</v>
      </c>
      <c r="K262" s="2">
        <f>TREND(Calibration!$A$2:$A$4,Calibration!$C$2:$C$4,E262)</f>
        <v>374.99435885479329</v>
      </c>
      <c r="L262" s="2">
        <f>TREND(Calibration!$A$2:$A$4,Calibration!$D$2:$D$4,G262)</f>
        <v>433.51374903312302</v>
      </c>
    </row>
    <row r="263" spans="1:12" x14ac:dyDescent="0.25">
      <c r="A263">
        <v>1305100</v>
      </c>
      <c r="B263">
        <v>14.852000240000001</v>
      </c>
      <c r="C263">
        <v>0.30957001000000001</v>
      </c>
      <c r="D263">
        <v>34.326000209999997</v>
      </c>
      <c r="E263">
        <v>0.24259998999999999</v>
      </c>
      <c r="F263">
        <v>31.385000229999999</v>
      </c>
      <c r="G263">
        <v>0.58920002000000005</v>
      </c>
      <c r="H263">
        <v>30.47900009</v>
      </c>
      <c r="J263" s="2">
        <f>TREND(Calibration!$A$2:$A$4,Calibration!$B$2:$B$4,C263)</f>
        <v>345.32922757614915</v>
      </c>
      <c r="K263" s="2">
        <f>TREND(Calibration!$A$2:$A$4,Calibration!$C$2:$C$4,E263)</f>
        <v>377.57054462508586</v>
      </c>
      <c r="L263" s="2">
        <f>TREND(Calibration!$A$2:$A$4,Calibration!$D$2:$D$4,G263)</f>
        <v>430.46640173305383</v>
      </c>
    </row>
    <row r="264" spans="1:12" x14ac:dyDescent="0.25">
      <c r="A264">
        <v>1310100</v>
      </c>
      <c r="B264">
        <v>14.87800026</v>
      </c>
      <c r="C264">
        <v>0.30588999</v>
      </c>
      <c r="D264">
        <v>34.323001859999998</v>
      </c>
      <c r="E264">
        <v>0.24265</v>
      </c>
      <c r="F264">
        <v>31.493999479999999</v>
      </c>
      <c r="G264">
        <v>0.59890001999999998</v>
      </c>
      <c r="H264">
        <v>30.495000839999999</v>
      </c>
      <c r="J264" s="2">
        <f>TREND(Calibration!$A$2:$A$4,Calibration!$B$2:$B$4,C264)</f>
        <v>329.05432189873363</v>
      </c>
      <c r="K264" s="2">
        <f>TREND(Calibration!$A$2:$A$4,Calibration!$C$2:$C$4,E264)</f>
        <v>377.96095386863863</v>
      </c>
      <c r="L264" s="2">
        <f>TREND(Calibration!$A$2:$A$4,Calibration!$D$2:$D$4,G264)</f>
        <v>437.34065029367497</v>
      </c>
    </row>
    <row r="265" spans="1:12" x14ac:dyDescent="0.25">
      <c r="A265">
        <v>1315200</v>
      </c>
      <c r="B265">
        <v>14.88399982</v>
      </c>
      <c r="C265">
        <v>0.30708000000000002</v>
      </c>
      <c r="D265">
        <v>34.3390007</v>
      </c>
      <c r="E265">
        <v>0.24265</v>
      </c>
      <c r="F265">
        <v>31.400999070000001</v>
      </c>
      <c r="G265">
        <v>0.59350002000000002</v>
      </c>
      <c r="H265">
        <v>30.507999420000001</v>
      </c>
      <c r="J265" s="2">
        <f>TREND(Calibration!$A$2:$A$4,Calibration!$B$2:$B$4,C265)</f>
        <v>334.3171466945721</v>
      </c>
      <c r="K265" s="2">
        <f>TREND(Calibration!$A$2:$A$4,Calibration!$C$2:$C$4,E265)</f>
        <v>377.96095386863863</v>
      </c>
      <c r="L265" s="2">
        <f>TREND(Calibration!$A$2:$A$4,Calibration!$D$2:$D$4,G265)</f>
        <v>433.51374903312302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14.98700047</v>
      </c>
      <c r="C2">
        <v>0.31156999000000002</v>
      </c>
      <c r="D2">
        <v>34.60400009</v>
      </c>
      <c r="E2">
        <v>0.24525</v>
      </c>
      <c r="F2">
        <v>31.492000579999999</v>
      </c>
      <c r="G2">
        <v>0.83060001999999999</v>
      </c>
      <c r="H2">
        <v>30.698999400000002</v>
      </c>
      <c r="J2" s="2">
        <f>TREND(Calibration!$A$2:$A$4,Calibration!$B$2:$B$4,C2)</f>
        <v>354.17414848873045</v>
      </c>
      <c r="K2" s="2">
        <f>TREND(Calibration!$A$2:$A$4,Calibration!$C$2:$C$4,E2)</f>
        <v>398.25817508912564</v>
      </c>
      <c r="L2" s="2">
        <f>TREND(Calibration!$A$2:$A$4,Calibration!$D$2:$D$4,G2)</f>
        <v>601.54306178810066</v>
      </c>
    </row>
    <row r="3" spans="1:12" x14ac:dyDescent="0.25">
      <c r="A3">
        <v>5005</v>
      </c>
      <c r="B3">
        <v>14.98700047</v>
      </c>
      <c r="C3">
        <v>0.30708000000000002</v>
      </c>
      <c r="D3">
        <v>34.612998959999999</v>
      </c>
      <c r="E3">
        <v>0.24518999</v>
      </c>
      <c r="F3">
        <v>31.48200035</v>
      </c>
      <c r="G3">
        <v>0.82789999000000003</v>
      </c>
      <c r="H3">
        <v>30.68899918</v>
      </c>
      <c r="J3" s="2">
        <f>TREND(Calibration!$A$2:$A$4,Calibration!$B$2:$B$4,C3)</f>
        <v>334.3171466945721</v>
      </c>
      <c r="K3" s="2">
        <f>TREND(Calibration!$A$2:$A$4,Calibration!$C$2:$C$4,E3)</f>
        <v>397.78969961010966</v>
      </c>
      <c r="L3" s="2">
        <f>TREND(Calibration!$A$2:$A$4,Calibration!$D$2:$D$4,G3)</f>
        <v>599.62958989726212</v>
      </c>
    </row>
    <row r="4" spans="1:12" x14ac:dyDescent="0.25">
      <c r="A4">
        <v>9982</v>
      </c>
      <c r="B4">
        <v>15.041999819999999</v>
      </c>
      <c r="C4">
        <v>0.30838000999999998</v>
      </c>
      <c r="D4">
        <v>34.599998470000003</v>
      </c>
      <c r="E4">
        <v>0.24487001</v>
      </c>
      <c r="F4">
        <v>31.540000920000001</v>
      </c>
      <c r="G4">
        <v>0.83270001000000005</v>
      </c>
      <c r="H4">
        <v>30.721000669999999</v>
      </c>
      <c r="J4" s="2">
        <f>TREND(Calibration!$A$2:$A$4,Calibration!$B$2:$B$4,C4)</f>
        <v>340.06644700535753</v>
      </c>
      <c r="K4" s="2">
        <f>TREND(Calibration!$A$2:$A$4,Calibration!$C$2:$C$4,E4)</f>
        <v>395.29173620775146</v>
      </c>
      <c r="L4" s="2">
        <f>TREND(Calibration!$A$2:$A$4,Calibration!$D$2:$D$4,G4)</f>
        <v>603.03129408034999</v>
      </c>
    </row>
    <row r="5" spans="1:12" x14ac:dyDescent="0.25">
      <c r="A5">
        <v>15074</v>
      </c>
      <c r="B5">
        <v>15.09000015</v>
      </c>
      <c r="C5">
        <v>0.30772999000000001</v>
      </c>
      <c r="D5">
        <v>34.599998470000003</v>
      </c>
      <c r="E5">
        <v>0.24454001</v>
      </c>
      <c r="F5">
        <v>31.46299934</v>
      </c>
      <c r="G5">
        <v>0.82300001</v>
      </c>
      <c r="H5">
        <v>30.68899918</v>
      </c>
      <c r="J5" s="2">
        <f>TREND(Calibration!$A$2:$A$4,Calibration!$B$2:$B$4,C5)</f>
        <v>337.19173051239454</v>
      </c>
      <c r="K5" s="2">
        <f>TREND(Calibration!$A$2:$A$4,Calibration!$C$2:$C$4,E5)</f>
        <v>392.71555043745889</v>
      </c>
      <c r="L5" s="2">
        <f>TREND(Calibration!$A$2:$A$4,Calibration!$D$2:$D$4,G5)</f>
        <v>596.15704551972885</v>
      </c>
    </row>
    <row r="6" spans="1:12" x14ac:dyDescent="0.25">
      <c r="A6">
        <v>19983</v>
      </c>
      <c r="B6">
        <v>15.135999679999999</v>
      </c>
      <c r="C6">
        <v>0.31125000000000003</v>
      </c>
      <c r="D6">
        <v>34.599998470000003</v>
      </c>
      <c r="E6">
        <v>0.24421999999999999</v>
      </c>
      <c r="F6">
        <v>31.502000809999998</v>
      </c>
      <c r="G6">
        <v>0.83060001999999999</v>
      </c>
      <c r="H6">
        <v>30.704999919999999</v>
      </c>
      <c r="J6" s="2">
        <f>TREND(Calibration!$A$2:$A$4,Calibration!$B$2:$B$4,C6)</f>
        <v>352.75899121574935</v>
      </c>
      <c r="K6" s="2">
        <f>TREND(Calibration!$A$2:$A$4,Calibration!$C$2:$C$4,E6)</f>
        <v>390.21735283639418</v>
      </c>
      <c r="L6" s="2">
        <f>TREND(Calibration!$A$2:$A$4,Calibration!$D$2:$D$4,G6)</f>
        <v>601.54306178810066</v>
      </c>
    </row>
    <row r="7" spans="1:12" x14ac:dyDescent="0.25">
      <c r="A7">
        <v>25083</v>
      </c>
      <c r="B7">
        <v>15.13899994</v>
      </c>
      <c r="C7">
        <v>0.30903000000000003</v>
      </c>
      <c r="D7">
        <v>34.632999419999997</v>
      </c>
      <c r="E7">
        <v>0.24421999999999999</v>
      </c>
      <c r="F7">
        <v>31.495000839999999</v>
      </c>
      <c r="G7">
        <v>0.82899999999999996</v>
      </c>
      <c r="H7">
        <v>30.666999820000001</v>
      </c>
      <c r="J7" s="2">
        <f>TREND(Calibration!$A$2:$A$4,Calibration!$B$2:$B$4,C7)</f>
        <v>342.9410308231802</v>
      </c>
      <c r="K7" s="2">
        <f>TREND(Calibration!$A$2:$A$4,Calibration!$C$2:$C$4,E7)</f>
        <v>390.21735283639418</v>
      </c>
      <c r="L7" s="2">
        <f>TREND(Calibration!$A$2:$A$4,Calibration!$D$2:$D$4,G7)</f>
        <v>600.40915094459899</v>
      </c>
    </row>
    <row r="8" spans="1:12" x14ac:dyDescent="0.25">
      <c r="A8">
        <v>29983</v>
      </c>
      <c r="B8">
        <v>15.14599991</v>
      </c>
      <c r="C8">
        <v>0.30941001000000001</v>
      </c>
      <c r="D8">
        <v>34.594001769999998</v>
      </c>
      <c r="E8">
        <v>0.24389</v>
      </c>
      <c r="F8">
        <v>31.4659996</v>
      </c>
      <c r="G8">
        <v>0.82630002000000002</v>
      </c>
      <c r="H8">
        <v>30.693000789999999</v>
      </c>
      <c r="J8" s="2">
        <f>TREND(Calibration!$A$2:$A$4,Calibration!$B$2:$B$4,C8)</f>
        <v>344.62162682713529</v>
      </c>
      <c r="K8" s="2">
        <f>TREND(Calibration!$A$2:$A$4,Calibration!$C$2:$C$4,E8)</f>
        <v>387.64116706610162</v>
      </c>
      <c r="L8" s="2">
        <f>TREND(Calibration!$A$2:$A$4,Calibration!$D$2:$D$4,G8)</f>
        <v>598.49571448803147</v>
      </c>
    </row>
    <row r="9" spans="1:12" x14ac:dyDescent="0.25">
      <c r="A9">
        <v>35102</v>
      </c>
      <c r="B9">
        <v>15.08699989</v>
      </c>
      <c r="C9">
        <v>0.30810999999999999</v>
      </c>
      <c r="D9">
        <v>34.632999419999997</v>
      </c>
      <c r="E9">
        <v>0.24399999999999999</v>
      </c>
      <c r="F9">
        <v>31.47900009</v>
      </c>
      <c r="G9">
        <v>0.82789999000000003</v>
      </c>
      <c r="H9">
        <v>30.68000031</v>
      </c>
      <c r="J9" s="2">
        <f>TREND(Calibration!$A$2:$A$4,Calibration!$B$2:$B$4,C9)</f>
        <v>338.87232651634963</v>
      </c>
      <c r="K9" s="2">
        <f>TREND(Calibration!$A$2:$A$4,Calibration!$C$2:$C$4,E9)</f>
        <v>388.49989565619899</v>
      </c>
      <c r="L9" s="2">
        <f>TREND(Calibration!$A$2:$A$4,Calibration!$D$2:$D$4,G9)</f>
        <v>599.62958989726212</v>
      </c>
    </row>
    <row r="10" spans="1:12" x14ac:dyDescent="0.25">
      <c r="A10">
        <v>40079</v>
      </c>
      <c r="B10">
        <v>15.04800034</v>
      </c>
      <c r="C10">
        <v>0.30379</v>
      </c>
      <c r="D10">
        <v>34.588001249999998</v>
      </c>
      <c r="E10">
        <v>0.24389</v>
      </c>
      <c r="F10">
        <v>31.499000550000002</v>
      </c>
      <c r="G10">
        <v>0.82899999999999996</v>
      </c>
      <c r="H10">
        <v>30.701999659999998</v>
      </c>
      <c r="J10" s="2">
        <f>TREND(Calibration!$A$2:$A$4,Calibration!$B$2:$B$4,C10)</f>
        <v>319.7671062929719</v>
      </c>
      <c r="K10" s="2">
        <f>TREND(Calibration!$A$2:$A$4,Calibration!$C$2:$C$4,E10)</f>
        <v>387.64116706610162</v>
      </c>
      <c r="L10" s="2">
        <f>TREND(Calibration!$A$2:$A$4,Calibration!$D$2:$D$4,G10)</f>
        <v>600.40915094459899</v>
      </c>
    </row>
    <row r="11" spans="1:12" x14ac:dyDescent="0.25">
      <c r="A11">
        <v>45094</v>
      </c>
      <c r="B11">
        <v>15.03499985</v>
      </c>
      <c r="C11">
        <v>0.30557001</v>
      </c>
      <c r="D11">
        <v>34.61000061</v>
      </c>
      <c r="E11">
        <v>0.24357000000000001</v>
      </c>
      <c r="F11">
        <v>31.53700066</v>
      </c>
      <c r="G11">
        <v>0.82950002</v>
      </c>
      <c r="H11">
        <v>30.715000150000002</v>
      </c>
      <c r="J11" s="2">
        <f>TREND(Calibration!$A$2:$A$4,Calibration!$B$2:$B$4,C11)</f>
        <v>327.63920885079938</v>
      </c>
      <c r="K11" s="2">
        <f>TREND(Calibration!$A$2:$A$4,Calibration!$C$2:$C$4,E11)</f>
        <v>385.14304753127249</v>
      </c>
      <c r="L11" s="2">
        <f>TREND(Calibration!$A$2:$A$4,Calibration!$D$2:$D$4,G11)</f>
        <v>600.76350782761779</v>
      </c>
    </row>
    <row r="12" spans="1:12" x14ac:dyDescent="0.25">
      <c r="A12">
        <v>49984</v>
      </c>
      <c r="B12">
        <v>14.96700001</v>
      </c>
      <c r="C12">
        <v>0.30875998999999998</v>
      </c>
      <c r="D12">
        <v>34.61000061</v>
      </c>
      <c r="E12">
        <v>0.24361999000000001</v>
      </c>
      <c r="F12">
        <v>31.46299934</v>
      </c>
      <c r="G12">
        <v>0.82410002000000004</v>
      </c>
      <c r="H12">
        <v>30.68899918</v>
      </c>
      <c r="J12" s="2">
        <f>TREND(Calibration!$A$2:$A$4,Calibration!$B$2:$B$4,C12)</f>
        <v>341.74691033417207</v>
      </c>
      <c r="K12" s="2">
        <f>TREND(Calibration!$A$2:$A$4,Calibration!$C$2:$C$4,E12)</f>
        <v>385.53330064235411</v>
      </c>
      <c r="L12" s="2">
        <f>TREND(Calibration!$A$2:$A$4,Calibration!$D$2:$D$4,G12)</f>
        <v>596.93660656706584</v>
      </c>
    </row>
    <row r="13" spans="1:12" x14ac:dyDescent="0.25">
      <c r="A13">
        <v>55014</v>
      </c>
      <c r="B13">
        <v>14.961000439999999</v>
      </c>
      <c r="C13">
        <v>0.30843999999999999</v>
      </c>
      <c r="D13">
        <v>34.597000119999997</v>
      </c>
      <c r="E13">
        <v>0.24361999000000001</v>
      </c>
      <c r="F13">
        <v>31.447000500000001</v>
      </c>
      <c r="G13">
        <v>0.82630002000000002</v>
      </c>
      <c r="H13">
        <v>30.698999400000002</v>
      </c>
      <c r="J13" s="2">
        <f>TREND(Calibration!$A$2:$A$4,Calibration!$B$2:$B$4,C13)</f>
        <v>340.33175306119097</v>
      </c>
      <c r="K13" s="2">
        <f>TREND(Calibration!$A$2:$A$4,Calibration!$C$2:$C$4,E13)</f>
        <v>385.53330064235411</v>
      </c>
      <c r="L13" s="2">
        <f>TREND(Calibration!$A$2:$A$4,Calibration!$D$2:$D$4,G13)</f>
        <v>598.49571448803147</v>
      </c>
    </row>
    <row r="14" spans="1:12" x14ac:dyDescent="0.25">
      <c r="A14">
        <v>59985</v>
      </c>
      <c r="B14">
        <v>14.993000029999999</v>
      </c>
      <c r="C14">
        <v>0.31384000000000001</v>
      </c>
      <c r="D14">
        <v>34.539001460000001</v>
      </c>
      <c r="E14">
        <v>0.24361999000000001</v>
      </c>
      <c r="F14">
        <v>31.524000170000001</v>
      </c>
      <c r="G14">
        <v>0.82789999000000003</v>
      </c>
      <c r="H14">
        <v>30.666999820000001</v>
      </c>
      <c r="J14" s="2">
        <f>TREND(Calibration!$A$2:$A$4,Calibration!$B$2:$B$4,C14)</f>
        <v>364.21327834041335</v>
      </c>
      <c r="K14" s="2">
        <f>TREND(Calibration!$A$2:$A$4,Calibration!$C$2:$C$4,E14)</f>
        <v>385.53330064235411</v>
      </c>
      <c r="L14" s="2">
        <f>TREND(Calibration!$A$2:$A$4,Calibration!$D$2:$D$4,G14)</f>
        <v>599.62958989726212</v>
      </c>
    </row>
    <row r="15" spans="1:12" x14ac:dyDescent="0.25">
      <c r="A15">
        <v>65113</v>
      </c>
      <c r="B15">
        <v>15.05500031</v>
      </c>
      <c r="C15">
        <v>0.31233000999999999</v>
      </c>
      <c r="D15">
        <v>34.597000119999997</v>
      </c>
      <c r="E15">
        <v>0.24324999999999999</v>
      </c>
      <c r="F15">
        <v>31.51799965</v>
      </c>
      <c r="G15">
        <v>0.82789999000000003</v>
      </c>
      <c r="H15">
        <v>30.68899918</v>
      </c>
      <c r="J15" s="2">
        <f>TREND(Calibration!$A$2:$A$4,Calibration!$B$2:$B$4,C15)</f>
        <v>357.53534049664063</v>
      </c>
      <c r="K15" s="2">
        <f>TREND(Calibration!$A$2:$A$4,Calibration!$C$2:$C$4,E15)</f>
        <v>382.64492799644313</v>
      </c>
      <c r="L15" s="2">
        <f>TREND(Calibration!$A$2:$A$4,Calibration!$D$2:$D$4,G15)</f>
        <v>599.62958989726212</v>
      </c>
    </row>
    <row r="16" spans="1:12" x14ac:dyDescent="0.25">
      <c r="A16">
        <v>69984</v>
      </c>
      <c r="B16">
        <v>15.17199993</v>
      </c>
      <c r="C16">
        <v>0.31038000999999998</v>
      </c>
      <c r="D16">
        <v>34.597000119999997</v>
      </c>
      <c r="E16">
        <v>0.24324999999999999</v>
      </c>
      <c r="F16">
        <v>31.510999680000001</v>
      </c>
      <c r="G16">
        <v>0.83490001999999996</v>
      </c>
      <c r="H16">
        <v>30.68000031</v>
      </c>
      <c r="J16" s="2">
        <f>TREND(Calibration!$A$2:$A$4,Calibration!$B$2:$B$4,C16)</f>
        <v>348.91145636803253</v>
      </c>
      <c r="K16" s="2">
        <f>TREND(Calibration!$A$2:$A$4,Calibration!$C$2:$C$4,E16)</f>
        <v>382.64492799644313</v>
      </c>
      <c r="L16" s="2">
        <f>TREND(Calibration!$A$2:$A$4,Calibration!$D$2:$D$4,G16)</f>
        <v>604.59040908816974</v>
      </c>
    </row>
    <row r="17" spans="1:12" x14ac:dyDescent="0.25">
      <c r="A17">
        <v>75085</v>
      </c>
      <c r="B17">
        <v>15.2329998</v>
      </c>
      <c r="C17">
        <v>0.30871000999999998</v>
      </c>
      <c r="D17">
        <v>34.588001249999998</v>
      </c>
      <c r="E17">
        <v>0.24330001000000001</v>
      </c>
      <c r="F17">
        <v>31.459999079999999</v>
      </c>
      <c r="G17">
        <v>0.83170003000000003</v>
      </c>
      <c r="H17">
        <v>30.715000150000002</v>
      </c>
      <c r="J17" s="2">
        <f>TREND(Calibration!$A$2:$A$4,Calibration!$B$2:$B$4,C17)</f>
        <v>341.52587355019887</v>
      </c>
      <c r="K17" s="2">
        <f>TREND(Calibration!$A$2:$A$4,Calibration!$C$2:$C$4,E17)</f>
        <v>383.0353372399959</v>
      </c>
      <c r="L17" s="2">
        <f>TREND(Calibration!$A$2:$A$4,Calibration!$D$2:$D$4,G17)</f>
        <v>602.32262283543764</v>
      </c>
    </row>
    <row r="18" spans="1:12" x14ac:dyDescent="0.25">
      <c r="A18">
        <v>79985</v>
      </c>
      <c r="B18">
        <v>15.23600006</v>
      </c>
      <c r="C18">
        <v>0.30626999999999999</v>
      </c>
      <c r="D18">
        <v>34.594001769999998</v>
      </c>
      <c r="E18">
        <v>0.24357000000000001</v>
      </c>
      <c r="F18">
        <v>31.524000170000001</v>
      </c>
      <c r="G18">
        <v>0.83109999000000001</v>
      </c>
      <c r="H18">
        <v>30.68300056</v>
      </c>
      <c r="J18" s="2">
        <f>TREND(Calibration!$A$2:$A$4,Calibration!$B$2:$B$4,C18)</f>
        <v>330.73491790268872</v>
      </c>
      <c r="K18" s="2">
        <f>TREND(Calibration!$A$2:$A$4,Calibration!$C$2:$C$4,E18)</f>
        <v>385.14304753127249</v>
      </c>
      <c r="L18" s="2">
        <f>TREND(Calibration!$A$2:$A$4,Calibration!$D$2:$D$4,G18)</f>
        <v>601.89738323684844</v>
      </c>
    </row>
    <row r="19" spans="1:12" x14ac:dyDescent="0.25">
      <c r="A19">
        <v>85012</v>
      </c>
      <c r="B19">
        <v>15.17500019</v>
      </c>
      <c r="C19">
        <v>0.30708000000000002</v>
      </c>
      <c r="D19">
        <v>34.562000269999999</v>
      </c>
      <c r="E19">
        <v>0.24361999000000001</v>
      </c>
      <c r="F19">
        <v>31.507999420000001</v>
      </c>
      <c r="G19">
        <v>0.83440000000000003</v>
      </c>
      <c r="H19">
        <v>30.64100075</v>
      </c>
      <c r="J19" s="2">
        <f>TREND(Calibration!$A$2:$A$4,Calibration!$B$2:$B$4,C19)</f>
        <v>334.3171466945721</v>
      </c>
      <c r="K19" s="2">
        <f>TREND(Calibration!$A$2:$A$4,Calibration!$C$2:$C$4,E19)</f>
        <v>385.53330064235411</v>
      </c>
      <c r="L19" s="2">
        <f>TREND(Calibration!$A$2:$A$4,Calibration!$D$2:$D$4,G19)</f>
        <v>604.23605220515105</v>
      </c>
    </row>
    <row r="20" spans="1:12" x14ac:dyDescent="0.25">
      <c r="A20">
        <v>89985</v>
      </c>
      <c r="B20">
        <v>15.08100033</v>
      </c>
      <c r="C20">
        <v>0.30210998999999999</v>
      </c>
      <c r="D20">
        <v>34.581001280000002</v>
      </c>
      <c r="E20">
        <v>0.24361999000000001</v>
      </c>
      <c r="F20">
        <v>31.447000500000001</v>
      </c>
      <c r="G20">
        <v>0.83270001000000005</v>
      </c>
      <c r="H20">
        <v>30.656999590000002</v>
      </c>
      <c r="J20" s="2">
        <f>TREND(Calibration!$A$2:$A$4,Calibration!$B$2:$B$4,C20)</f>
        <v>312.33725420327801</v>
      </c>
      <c r="K20" s="2">
        <f>TREND(Calibration!$A$2:$A$4,Calibration!$C$2:$C$4,E20)</f>
        <v>385.53330064235411</v>
      </c>
      <c r="L20" s="2">
        <f>TREND(Calibration!$A$2:$A$4,Calibration!$D$2:$D$4,G20)</f>
        <v>603.03129408034999</v>
      </c>
    </row>
    <row r="21" spans="1:12" x14ac:dyDescent="0.25">
      <c r="A21">
        <v>95002</v>
      </c>
      <c r="B21">
        <v>15.01299953</v>
      </c>
      <c r="C21">
        <v>0.30437999999999998</v>
      </c>
      <c r="D21">
        <v>34.555999759999999</v>
      </c>
      <c r="E21">
        <v>0.24357000000000001</v>
      </c>
      <c r="F21">
        <v>31.527000430000001</v>
      </c>
      <c r="G21">
        <v>0.8387</v>
      </c>
      <c r="H21">
        <v>30.656999590000002</v>
      </c>
      <c r="J21" s="2">
        <f>TREND(Calibration!$A$2:$A$4,Calibration!$B$2:$B$4,C21)</f>
        <v>322.37638405496091</v>
      </c>
      <c r="K21" s="2">
        <f>TREND(Calibration!$A$2:$A$4,Calibration!$C$2:$C$4,E21)</f>
        <v>385.14304753127249</v>
      </c>
      <c r="L21" s="2">
        <f>TREND(Calibration!$A$2:$A$4,Calibration!$D$2:$D$4,G21)</f>
        <v>607.28339950522025</v>
      </c>
    </row>
    <row r="22" spans="1:12" x14ac:dyDescent="0.25">
      <c r="A22">
        <v>99985</v>
      </c>
      <c r="B22">
        <v>14.944000239999999</v>
      </c>
      <c r="C22">
        <v>0.30432998999999999</v>
      </c>
      <c r="D22">
        <v>34.581001280000002</v>
      </c>
      <c r="E22">
        <v>0.24352001000000001</v>
      </c>
      <c r="F22">
        <v>31.48200035</v>
      </c>
      <c r="G22">
        <v>0.8387</v>
      </c>
      <c r="H22">
        <v>30.653999330000001</v>
      </c>
      <c r="J22" s="2">
        <f>TREND(Calibration!$A$2:$A$4,Calibration!$B$2:$B$4,C22)</f>
        <v>322.15521459584716</v>
      </c>
      <c r="K22" s="2">
        <f>TREND(Calibration!$A$2:$A$4,Calibration!$C$2:$C$4,E22)</f>
        <v>384.75279442019087</v>
      </c>
      <c r="L22" s="2">
        <f>TREND(Calibration!$A$2:$A$4,Calibration!$D$2:$D$4,G22)</f>
        <v>607.28339950522025</v>
      </c>
    </row>
    <row r="23" spans="1:12" x14ac:dyDescent="0.25">
      <c r="A23">
        <v>105128</v>
      </c>
      <c r="B23">
        <v>14.9090004</v>
      </c>
      <c r="C23">
        <v>0.31005999000000001</v>
      </c>
      <c r="D23">
        <v>34.60400009</v>
      </c>
      <c r="E23">
        <v>0.24357000000000001</v>
      </c>
      <c r="F23">
        <v>31.53700066</v>
      </c>
      <c r="G23">
        <v>0.84140002999999997</v>
      </c>
      <c r="H23">
        <v>30.635000229999999</v>
      </c>
      <c r="J23" s="2">
        <f>TREND(Calibration!$A$2:$A$4,Calibration!$B$2:$B$4,C23)</f>
        <v>347.49616641991088</v>
      </c>
      <c r="K23" s="2">
        <f>TREND(Calibration!$A$2:$A$4,Calibration!$C$2:$C$4,E23)</f>
        <v>385.14304753127249</v>
      </c>
      <c r="L23" s="2">
        <f>TREND(Calibration!$A$2:$A$4,Calibration!$D$2:$D$4,G23)</f>
        <v>609.19687139605878</v>
      </c>
    </row>
    <row r="24" spans="1:12" x14ac:dyDescent="0.25">
      <c r="A24">
        <v>110022</v>
      </c>
      <c r="B24">
        <v>14.911999700000001</v>
      </c>
      <c r="C24">
        <v>0.30680998999999998</v>
      </c>
      <c r="D24">
        <v>34.588001249999998</v>
      </c>
      <c r="E24">
        <v>0.24357000000000001</v>
      </c>
      <c r="F24">
        <v>31.444000240000001</v>
      </c>
      <c r="G24">
        <v>0.82999997999999997</v>
      </c>
      <c r="H24">
        <v>30.64100075</v>
      </c>
      <c r="J24" s="2">
        <f>TREND(Calibration!$A$2:$A$4,Calibration!$B$2:$B$4,C24)</f>
        <v>333.12302620556397</v>
      </c>
      <c r="K24" s="2">
        <f>TREND(Calibration!$A$2:$A$4,Calibration!$C$2:$C$4,E24)</f>
        <v>385.14304753127249</v>
      </c>
      <c r="L24" s="2">
        <f>TREND(Calibration!$A$2:$A$4,Calibration!$D$2:$D$4,G24)</f>
        <v>601.11782218951134</v>
      </c>
    </row>
    <row r="25" spans="1:12" x14ac:dyDescent="0.25">
      <c r="A25">
        <v>115041</v>
      </c>
      <c r="B25">
        <v>14.97399998</v>
      </c>
      <c r="C25">
        <v>0.30961999000000001</v>
      </c>
      <c r="D25">
        <v>34.594001769999998</v>
      </c>
      <c r="E25">
        <v>0.24352001000000001</v>
      </c>
      <c r="F25">
        <v>31.549999239999998</v>
      </c>
      <c r="G25">
        <v>0.8387</v>
      </c>
      <c r="H25">
        <v>30.64100075</v>
      </c>
      <c r="J25" s="2">
        <f>TREND(Calibration!$A$2:$A$4,Calibration!$B$2:$B$4,C25)</f>
        <v>345.55026436012236</v>
      </c>
      <c r="K25" s="2">
        <f>TREND(Calibration!$A$2:$A$4,Calibration!$C$2:$C$4,E25)</f>
        <v>384.75279442019087</v>
      </c>
      <c r="L25" s="2">
        <f>TREND(Calibration!$A$2:$A$4,Calibration!$D$2:$D$4,G25)</f>
        <v>607.28339950522025</v>
      </c>
    </row>
    <row r="26" spans="1:12" x14ac:dyDescent="0.25">
      <c r="A26">
        <v>119991</v>
      </c>
      <c r="B26">
        <v>15.02600002</v>
      </c>
      <c r="C26">
        <v>0.30318999000000002</v>
      </c>
      <c r="D26">
        <v>34.558998109999997</v>
      </c>
      <c r="E26">
        <v>0.24357000000000001</v>
      </c>
      <c r="F26">
        <v>31.52099991</v>
      </c>
      <c r="G26">
        <v>0.8387</v>
      </c>
      <c r="H26">
        <v>30.625</v>
      </c>
      <c r="J26" s="2">
        <f>TREND(Calibration!$A$2:$A$4,Calibration!$B$2:$B$4,C26)</f>
        <v>317.11355925912267</v>
      </c>
      <c r="K26" s="2">
        <f>TREND(Calibration!$A$2:$A$4,Calibration!$C$2:$C$4,E26)</f>
        <v>385.14304753127249</v>
      </c>
      <c r="L26" s="2">
        <f>TREND(Calibration!$A$2:$A$4,Calibration!$D$2:$D$4,G26)</f>
        <v>607.28339950522025</v>
      </c>
    </row>
    <row r="27" spans="1:12" x14ac:dyDescent="0.25">
      <c r="A27">
        <v>125053</v>
      </c>
      <c r="B27">
        <v>15.05500031</v>
      </c>
      <c r="C27">
        <v>0.30972999000000001</v>
      </c>
      <c r="D27">
        <v>34.581001280000002</v>
      </c>
      <c r="E27">
        <v>0.24330001000000001</v>
      </c>
      <c r="F27">
        <v>31.437999730000001</v>
      </c>
      <c r="G27">
        <v>0.83270001000000005</v>
      </c>
      <c r="H27">
        <v>30.615999219999999</v>
      </c>
      <c r="J27" s="2">
        <f>TREND(Calibration!$A$2:$A$4,Calibration!$B$2:$B$4,C27)</f>
        <v>346.03673987506954</v>
      </c>
      <c r="K27" s="2">
        <f>TREND(Calibration!$A$2:$A$4,Calibration!$C$2:$C$4,E27)</f>
        <v>383.0353372399959</v>
      </c>
      <c r="L27" s="2">
        <f>TREND(Calibration!$A$2:$A$4,Calibration!$D$2:$D$4,G27)</f>
        <v>603.03129408034999</v>
      </c>
    </row>
    <row r="28" spans="1:12" x14ac:dyDescent="0.25">
      <c r="A28">
        <v>129985</v>
      </c>
      <c r="B28">
        <v>15.13300037</v>
      </c>
      <c r="C28">
        <v>0.30491998999999997</v>
      </c>
      <c r="D28">
        <v>34.551998140000002</v>
      </c>
      <c r="E28">
        <v>0.24324999999999999</v>
      </c>
      <c r="F28">
        <v>31.472999569999999</v>
      </c>
      <c r="G28">
        <v>0.82840002000000001</v>
      </c>
      <c r="H28">
        <v>30.625</v>
      </c>
      <c r="J28" s="2">
        <f>TREND(Calibration!$A$2:$A$4,Calibration!$B$2:$B$4,C28)</f>
        <v>324.76449235783616</v>
      </c>
      <c r="K28" s="2">
        <f>TREND(Calibration!$A$2:$A$4,Calibration!$C$2:$C$4,E28)</f>
        <v>382.64492799644313</v>
      </c>
      <c r="L28" s="2">
        <f>TREND(Calibration!$A$2:$A$4,Calibration!$D$2:$D$4,G28)</f>
        <v>599.98395386713503</v>
      </c>
    </row>
    <row r="29" spans="1:12" x14ac:dyDescent="0.25">
      <c r="A29">
        <v>135050</v>
      </c>
      <c r="B29">
        <v>15.13300037</v>
      </c>
      <c r="C29">
        <v>0.30789</v>
      </c>
      <c r="D29">
        <v>34.562000269999999</v>
      </c>
      <c r="E29">
        <v>0.24330001000000001</v>
      </c>
      <c r="F29">
        <v>31.469999309999999</v>
      </c>
      <c r="G29">
        <v>0.82730000999999997</v>
      </c>
      <c r="H29">
        <v>30.62199974</v>
      </c>
      <c r="J29" s="2">
        <f>TREND(Calibration!$A$2:$A$4,Calibration!$B$2:$B$4,C29)</f>
        <v>337.89937548645548</v>
      </c>
      <c r="K29" s="2">
        <f>TREND(Calibration!$A$2:$A$4,Calibration!$C$2:$C$4,E29)</f>
        <v>383.0353372399959</v>
      </c>
      <c r="L29" s="2">
        <f>TREND(Calibration!$A$2:$A$4,Calibration!$D$2:$D$4,G29)</f>
        <v>599.20439281979793</v>
      </c>
    </row>
    <row r="30" spans="1:12" x14ac:dyDescent="0.25">
      <c r="A30">
        <v>140078</v>
      </c>
      <c r="B30">
        <v>15.11299992</v>
      </c>
      <c r="C30">
        <v>0.30875998999999998</v>
      </c>
      <c r="D30">
        <v>34.564998629999998</v>
      </c>
      <c r="E30">
        <v>0.24330001000000001</v>
      </c>
      <c r="F30">
        <v>31.5340004</v>
      </c>
      <c r="G30">
        <v>0.83810001999999995</v>
      </c>
      <c r="H30">
        <v>30.62199974</v>
      </c>
      <c r="J30" s="2">
        <f>TREND(Calibration!$A$2:$A$4,Calibration!$B$2:$B$4,C30)</f>
        <v>341.74691033417207</v>
      </c>
      <c r="K30" s="2">
        <f>TREND(Calibration!$A$2:$A$4,Calibration!$C$2:$C$4,E30)</f>
        <v>383.0353372399959</v>
      </c>
      <c r="L30" s="2">
        <f>TREND(Calibration!$A$2:$A$4,Calibration!$D$2:$D$4,G30)</f>
        <v>606.85820242775617</v>
      </c>
    </row>
    <row r="31" spans="1:12" x14ac:dyDescent="0.25">
      <c r="A31">
        <v>145114</v>
      </c>
      <c r="B31">
        <v>15.02600002</v>
      </c>
      <c r="C31">
        <v>0.31206</v>
      </c>
      <c r="D31">
        <v>34.551998140000002</v>
      </c>
      <c r="E31">
        <v>0.24324999999999999</v>
      </c>
      <c r="F31">
        <v>31.4659996</v>
      </c>
      <c r="G31">
        <v>0.83109999000000001</v>
      </c>
      <c r="H31">
        <v>30.618999479999999</v>
      </c>
      <c r="J31" s="2">
        <f>TREND(Calibration!$A$2:$A$4,Calibration!$B$2:$B$4,C31)</f>
        <v>356.34122000763273</v>
      </c>
      <c r="K31" s="2">
        <f>TREND(Calibration!$A$2:$A$4,Calibration!$C$2:$C$4,E31)</f>
        <v>382.64492799644313</v>
      </c>
      <c r="L31" s="2">
        <f>TREND(Calibration!$A$2:$A$4,Calibration!$D$2:$D$4,G31)</f>
        <v>601.89738323684844</v>
      </c>
    </row>
    <row r="32" spans="1:12" x14ac:dyDescent="0.25">
      <c r="A32">
        <v>149984</v>
      </c>
      <c r="B32">
        <v>14.993000029999999</v>
      </c>
      <c r="C32">
        <v>0.31064998999999999</v>
      </c>
      <c r="D32">
        <v>34.575000760000002</v>
      </c>
      <c r="E32">
        <v>0.24324999999999999</v>
      </c>
      <c r="F32">
        <v>31.540000920000001</v>
      </c>
      <c r="G32">
        <v>0.83219999</v>
      </c>
      <c r="H32">
        <v>30.593000409999998</v>
      </c>
      <c r="J32" s="2">
        <f>TREND(Calibration!$A$2:$A$4,Calibration!$B$2:$B$4,C32)</f>
        <v>350.10544418189988</v>
      </c>
      <c r="K32" s="2">
        <f>TREND(Calibration!$A$2:$A$4,Calibration!$C$2:$C$4,E32)</f>
        <v>382.64492799644313</v>
      </c>
      <c r="L32" s="2">
        <f>TREND(Calibration!$A$2:$A$4,Calibration!$D$2:$D$4,G32)</f>
        <v>602.6769371973312</v>
      </c>
    </row>
    <row r="33" spans="1:12" x14ac:dyDescent="0.25">
      <c r="A33">
        <v>155066</v>
      </c>
      <c r="B33">
        <v>14.963999749999999</v>
      </c>
      <c r="C33">
        <v>0.31060000999999998</v>
      </c>
      <c r="D33">
        <v>34.597000119999997</v>
      </c>
      <c r="E33">
        <v>0.24324999999999999</v>
      </c>
      <c r="F33">
        <v>31.45400047</v>
      </c>
      <c r="G33">
        <v>0.82899999999999996</v>
      </c>
      <c r="H33">
        <v>30.618999479999999</v>
      </c>
      <c r="J33" s="2">
        <f>TREND(Calibration!$A$2:$A$4,Calibration!$B$2:$B$4,C33)</f>
        <v>349.88440739792668</v>
      </c>
      <c r="K33" s="2">
        <f>TREND(Calibration!$A$2:$A$4,Calibration!$C$2:$C$4,E33)</f>
        <v>382.64492799644313</v>
      </c>
      <c r="L33" s="2">
        <f>TREND(Calibration!$A$2:$A$4,Calibration!$D$2:$D$4,G33)</f>
        <v>600.40915094459899</v>
      </c>
    </row>
    <row r="34" spans="1:12" x14ac:dyDescent="0.25">
      <c r="A34">
        <v>159984</v>
      </c>
      <c r="B34">
        <v>14.97000027</v>
      </c>
      <c r="C34">
        <v>0.30059998999999998</v>
      </c>
      <c r="D34">
        <v>34.564998629999998</v>
      </c>
      <c r="E34">
        <v>0.24324999999999999</v>
      </c>
      <c r="F34">
        <v>31.492000579999999</v>
      </c>
      <c r="G34">
        <v>0.82730000999999997</v>
      </c>
      <c r="H34">
        <v>30.583000179999999</v>
      </c>
      <c r="J34" s="2">
        <f>TREND(Calibration!$A$2:$A$4,Calibration!$B$2:$B$4,C34)</f>
        <v>305.65927213445843</v>
      </c>
      <c r="K34" s="2">
        <f>TREND(Calibration!$A$2:$A$4,Calibration!$C$2:$C$4,E34)</f>
        <v>382.64492799644313</v>
      </c>
      <c r="L34" s="2">
        <f>TREND(Calibration!$A$2:$A$4,Calibration!$D$2:$D$4,G34)</f>
        <v>599.20439281979793</v>
      </c>
    </row>
    <row r="35" spans="1:12" x14ac:dyDescent="0.25">
      <c r="A35">
        <v>165081</v>
      </c>
      <c r="B35">
        <v>14.95400047</v>
      </c>
      <c r="C35">
        <v>0.30708000000000002</v>
      </c>
      <c r="D35">
        <v>34.551998140000002</v>
      </c>
      <c r="E35">
        <v>0.24324999999999999</v>
      </c>
      <c r="F35">
        <v>31.486000059999999</v>
      </c>
      <c r="G35">
        <v>0.82520002000000003</v>
      </c>
      <c r="H35">
        <v>30.573999400000002</v>
      </c>
      <c r="J35" s="2">
        <f>TREND(Calibration!$A$2:$A$4,Calibration!$B$2:$B$4,C35)</f>
        <v>334.3171466945721</v>
      </c>
      <c r="K35" s="2">
        <f>TREND(Calibration!$A$2:$A$4,Calibration!$C$2:$C$4,E35)</f>
        <v>382.64492799644313</v>
      </c>
      <c r="L35" s="2">
        <f>TREND(Calibration!$A$2:$A$4,Calibration!$D$2:$D$4,G35)</f>
        <v>597.7161605275486</v>
      </c>
    </row>
    <row r="36" spans="1:12" x14ac:dyDescent="0.25">
      <c r="A36">
        <v>169986</v>
      </c>
      <c r="B36">
        <v>15.00300026</v>
      </c>
      <c r="C36">
        <v>0.30816999</v>
      </c>
      <c r="D36">
        <v>34.5359993</v>
      </c>
      <c r="E36">
        <v>0.24330001000000001</v>
      </c>
      <c r="F36">
        <v>31.504999160000001</v>
      </c>
      <c r="G36">
        <v>0.81919998000000005</v>
      </c>
      <c r="H36">
        <v>30.596000669999999</v>
      </c>
      <c r="J36" s="2">
        <f>TREND(Calibration!$A$2:$A$4,Calibration!$B$2:$B$4,C36)</f>
        <v>339.13763257218307</v>
      </c>
      <c r="K36" s="2">
        <f>TREND(Calibration!$A$2:$A$4,Calibration!$C$2:$C$4,E36)</f>
        <v>383.0353372399959</v>
      </c>
      <c r="L36" s="2">
        <f>TREND(Calibration!$A$2:$A$4,Calibration!$D$2:$D$4,G36)</f>
        <v>593.46401966840745</v>
      </c>
    </row>
    <row r="37" spans="1:12" x14ac:dyDescent="0.25">
      <c r="A37">
        <v>175048</v>
      </c>
      <c r="B37">
        <v>15.071000099999999</v>
      </c>
      <c r="C37">
        <v>0.30816999</v>
      </c>
      <c r="D37">
        <v>34.594001769999998</v>
      </c>
      <c r="E37">
        <v>0.24330001000000001</v>
      </c>
      <c r="F37">
        <v>31.437999730000001</v>
      </c>
      <c r="G37">
        <v>0.81760001000000004</v>
      </c>
      <c r="H37">
        <v>30.586999890000001</v>
      </c>
      <c r="J37" s="2">
        <f>TREND(Calibration!$A$2:$A$4,Calibration!$B$2:$B$4,C37)</f>
        <v>339.13763257218307</v>
      </c>
      <c r="K37" s="2">
        <f>TREND(Calibration!$A$2:$A$4,Calibration!$C$2:$C$4,E37)</f>
        <v>383.0353372399959</v>
      </c>
      <c r="L37" s="2">
        <f>TREND(Calibration!$A$2:$A$4,Calibration!$D$2:$D$4,G37)</f>
        <v>592.33014425917679</v>
      </c>
    </row>
    <row r="38" spans="1:12" x14ac:dyDescent="0.25">
      <c r="A38">
        <v>180056</v>
      </c>
      <c r="B38">
        <v>15.164999959999999</v>
      </c>
      <c r="C38">
        <v>0.30724998999999997</v>
      </c>
      <c r="D38">
        <v>34.539001460000001</v>
      </c>
      <c r="E38">
        <v>0.24324999999999999</v>
      </c>
      <c r="F38">
        <v>31.504999160000001</v>
      </c>
      <c r="G38">
        <v>0.81870001999999997</v>
      </c>
      <c r="H38">
        <v>30.596000669999999</v>
      </c>
      <c r="J38" s="2">
        <f>TREND(Calibration!$A$2:$A$4,Calibration!$B$2:$B$4,C38)</f>
        <v>335.0689282653525</v>
      </c>
      <c r="K38" s="2">
        <f>TREND(Calibration!$A$2:$A$4,Calibration!$C$2:$C$4,E38)</f>
        <v>382.64492799644313</v>
      </c>
      <c r="L38" s="2">
        <f>TREND(Calibration!$A$2:$A$4,Calibration!$D$2:$D$4,G38)</f>
        <v>593.10970530651377</v>
      </c>
    </row>
    <row r="39" spans="1:12" x14ac:dyDescent="0.25">
      <c r="A39">
        <v>185074</v>
      </c>
      <c r="B39">
        <v>15.161999700000001</v>
      </c>
      <c r="C39">
        <v>0.30713998999999997</v>
      </c>
      <c r="D39">
        <v>34.555999759999999</v>
      </c>
      <c r="E39">
        <v>0.24324999999999999</v>
      </c>
      <c r="F39">
        <v>31.502000809999998</v>
      </c>
      <c r="G39">
        <v>0.82139998999999997</v>
      </c>
      <c r="H39">
        <v>30.61199951</v>
      </c>
      <c r="J39" s="2">
        <f>TREND(Calibration!$A$2:$A$4,Calibration!$B$2:$B$4,C39)</f>
        <v>334.58245275040531</v>
      </c>
      <c r="K39" s="2">
        <f>TREND(Calibration!$A$2:$A$4,Calibration!$C$2:$C$4,E39)</f>
        <v>382.64492799644313</v>
      </c>
      <c r="L39" s="2">
        <f>TREND(Calibration!$A$2:$A$4,Calibration!$D$2:$D$4,G39)</f>
        <v>595.02313467622719</v>
      </c>
    </row>
    <row r="40" spans="1:12" x14ac:dyDescent="0.25">
      <c r="A40">
        <v>189984</v>
      </c>
      <c r="B40">
        <v>15.11600018</v>
      </c>
      <c r="C40">
        <v>0.30805999000000001</v>
      </c>
      <c r="D40">
        <v>34.558998109999997</v>
      </c>
      <c r="E40">
        <v>0.24324999999999999</v>
      </c>
      <c r="F40">
        <v>31.552999499999999</v>
      </c>
      <c r="G40">
        <v>0.82139998999999997</v>
      </c>
      <c r="H40">
        <v>30.625</v>
      </c>
      <c r="J40" s="2">
        <f>TREND(Calibration!$A$2:$A$4,Calibration!$B$2:$B$4,C40)</f>
        <v>338.65115705723588</v>
      </c>
      <c r="K40" s="2">
        <f>TREND(Calibration!$A$2:$A$4,Calibration!$C$2:$C$4,E40)</f>
        <v>382.64492799644313</v>
      </c>
      <c r="L40" s="2">
        <f>TREND(Calibration!$A$2:$A$4,Calibration!$D$2:$D$4,G40)</f>
        <v>595.02313467622719</v>
      </c>
    </row>
    <row r="41" spans="1:12" x14ac:dyDescent="0.25">
      <c r="A41">
        <v>195076</v>
      </c>
      <c r="B41">
        <v>15</v>
      </c>
      <c r="C41">
        <v>0.30362001</v>
      </c>
      <c r="D41">
        <v>34.568000789999999</v>
      </c>
      <c r="E41">
        <v>0.24335000000000001</v>
      </c>
      <c r="F41">
        <v>31.489000319999999</v>
      </c>
      <c r="G41">
        <v>0.81110000999999998</v>
      </c>
      <c r="H41">
        <v>30.586999890000001</v>
      </c>
      <c r="J41" s="2">
        <f>TREND(Calibration!$A$2:$A$4,Calibration!$B$2:$B$4,C41)</f>
        <v>319.01532472219128</v>
      </c>
      <c r="K41" s="2">
        <f>TREND(Calibration!$A$2:$A$4,Calibration!$C$2:$C$4,E41)</f>
        <v>383.42559035107752</v>
      </c>
      <c r="L41" s="2">
        <f>TREND(Calibration!$A$2:$A$4,Calibration!$D$2:$D$4,G41)</f>
        <v>587.72368903814197</v>
      </c>
    </row>
    <row r="42" spans="1:12" x14ac:dyDescent="0.25">
      <c r="A42">
        <v>199984</v>
      </c>
      <c r="B42">
        <v>14.928000450000001</v>
      </c>
      <c r="C42">
        <v>0.30626999999999999</v>
      </c>
      <c r="D42">
        <v>34.558998109999997</v>
      </c>
      <c r="E42">
        <v>0.24330001000000001</v>
      </c>
      <c r="F42">
        <v>31.524000170000001</v>
      </c>
      <c r="G42">
        <v>0.82190001000000001</v>
      </c>
      <c r="H42">
        <v>30.606000900000002</v>
      </c>
      <c r="J42" s="2">
        <f>TREND(Calibration!$A$2:$A$4,Calibration!$B$2:$B$4,C42)</f>
        <v>330.73491790268872</v>
      </c>
      <c r="K42" s="2">
        <f>TREND(Calibration!$A$2:$A$4,Calibration!$C$2:$C$4,E42)</f>
        <v>383.0353372399959</v>
      </c>
      <c r="L42" s="2">
        <f>TREND(Calibration!$A$2:$A$4,Calibration!$D$2:$D$4,G42)</f>
        <v>595.37749155924598</v>
      </c>
    </row>
    <row r="43" spans="1:12" x14ac:dyDescent="0.25">
      <c r="A43">
        <v>205061</v>
      </c>
      <c r="B43">
        <v>14.8409996</v>
      </c>
      <c r="C43">
        <v>0.30789</v>
      </c>
      <c r="D43">
        <v>34.568000789999999</v>
      </c>
      <c r="E43">
        <v>0.24357000000000001</v>
      </c>
      <c r="F43">
        <v>31.447000500000001</v>
      </c>
      <c r="G43">
        <v>0.81709999</v>
      </c>
      <c r="H43">
        <v>30.570999149999999</v>
      </c>
      <c r="J43" s="2">
        <f>TREND(Calibration!$A$2:$A$4,Calibration!$B$2:$B$4,C43)</f>
        <v>337.89937548645548</v>
      </c>
      <c r="K43" s="2">
        <f>TREND(Calibration!$A$2:$A$4,Calibration!$C$2:$C$4,E43)</f>
        <v>385.14304753127249</v>
      </c>
      <c r="L43" s="2">
        <f>TREND(Calibration!$A$2:$A$4,Calibration!$D$2:$D$4,G43)</f>
        <v>591.975787376158</v>
      </c>
    </row>
    <row r="44" spans="1:12" x14ac:dyDescent="0.25">
      <c r="A44">
        <v>209984</v>
      </c>
      <c r="B44">
        <v>14.86299992</v>
      </c>
      <c r="C44">
        <v>0.30849000999999998</v>
      </c>
      <c r="D44">
        <v>34.520000459999999</v>
      </c>
      <c r="E44">
        <v>0.24357000000000001</v>
      </c>
      <c r="F44">
        <v>31.53100014</v>
      </c>
      <c r="G44">
        <v>0.82190001000000001</v>
      </c>
      <c r="H44">
        <v>30.62199974</v>
      </c>
      <c r="J44" s="2">
        <f>TREND(Calibration!$A$2:$A$4,Calibration!$B$2:$B$4,C44)</f>
        <v>340.55292252030472</v>
      </c>
      <c r="K44" s="2">
        <f>TREND(Calibration!$A$2:$A$4,Calibration!$C$2:$C$4,E44)</f>
        <v>385.14304753127249</v>
      </c>
      <c r="L44" s="2">
        <f>TREND(Calibration!$A$2:$A$4,Calibration!$D$2:$D$4,G44)</f>
        <v>595.37749155924598</v>
      </c>
    </row>
    <row r="45" spans="1:12" x14ac:dyDescent="0.25">
      <c r="A45">
        <v>215049</v>
      </c>
      <c r="B45">
        <v>14.8409996</v>
      </c>
      <c r="C45">
        <v>0.30941001000000001</v>
      </c>
      <c r="D45">
        <v>34.551998140000002</v>
      </c>
      <c r="E45">
        <v>0.24357000000000001</v>
      </c>
      <c r="F45">
        <v>31.52099991</v>
      </c>
      <c r="G45">
        <v>0.82190001000000001</v>
      </c>
      <c r="H45">
        <v>30.573999400000002</v>
      </c>
      <c r="J45" s="2">
        <f>TREND(Calibration!$A$2:$A$4,Calibration!$B$2:$B$4,C45)</f>
        <v>344.62162682713529</v>
      </c>
      <c r="K45" s="2">
        <f>TREND(Calibration!$A$2:$A$4,Calibration!$C$2:$C$4,E45)</f>
        <v>385.14304753127249</v>
      </c>
      <c r="L45" s="2">
        <f>TREND(Calibration!$A$2:$A$4,Calibration!$D$2:$D$4,G45)</f>
        <v>595.37749155924598</v>
      </c>
    </row>
    <row r="46" spans="1:12" x14ac:dyDescent="0.25">
      <c r="A46">
        <v>220080</v>
      </c>
      <c r="B46">
        <v>14.88899994</v>
      </c>
      <c r="C46">
        <v>0.30908000000000002</v>
      </c>
      <c r="D46">
        <v>34.52999878</v>
      </c>
      <c r="E46">
        <v>0.24357000000000001</v>
      </c>
      <c r="F46">
        <v>31.472999569999999</v>
      </c>
      <c r="G46">
        <v>0.82139998999999997</v>
      </c>
      <c r="H46">
        <v>30.573999400000002</v>
      </c>
      <c r="J46" s="2">
        <f>TREND(Calibration!$A$2:$A$4,Calibration!$B$2:$B$4,C46)</f>
        <v>343.1621560572471</v>
      </c>
      <c r="K46" s="2">
        <f>TREND(Calibration!$A$2:$A$4,Calibration!$C$2:$C$4,E46)</f>
        <v>385.14304753127249</v>
      </c>
      <c r="L46" s="2">
        <f>TREND(Calibration!$A$2:$A$4,Calibration!$D$2:$D$4,G46)</f>
        <v>595.02313467622719</v>
      </c>
    </row>
    <row r="47" spans="1:12" x14ac:dyDescent="0.25">
      <c r="A47">
        <v>225114</v>
      </c>
      <c r="B47">
        <v>15.019000050000001</v>
      </c>
      <c r="C47">
        <v>0.30719000000000002</v>
      </c>
      <c r="D47">
        <v>34.516998289999997</v>
      </c>
      <c r="E47">
        <v>0.24357000000000001</v>
      </c>
      <c r="F47">
        <v>31.53700066</v>
      </c>
      <c r="G47">
        <v>0.82840002000000001</v>
      </c>
      <c r="H47">
        <v>30.593000409999998</v>
      </c>
      <c r="J47" s="2">
        <f>TREND(Calibration!$A$2:$A$4,Calibration!$B$2:$B$4,C47)</f>
        <v>334.80362220951929</v>
      </c>
      <c r="K47" s="2">
        <f>TREND(Calibration!$A$2:$A$4,Calibration!$C$2:$C$4,E47)</f>
        <v>385.14304753127249</v>
      </c>
      <c r="L47" s="2">
        <f>TREND(Calibration!$A$2:$A$4,Calibration!$D$2:$D$4,G47)</f>
        <v>599.98395386713503</v>
      </c>
    </row>
    <row r="48" spans="1:12" x14ac:dyDescent="0.25">
      <c r="A48">
        <v>229984</v>
      </c>
      <c r="B48">
        <v>15.15499973</v>
      </c>
      <c r="C48">
        <v>0.30875998999999998</v>
      </c>
      <c r="D48">
        <v>34.548999790000003</v>
      </c>
      <c r="E48">
        <v>0.24394999000000001</v>
      </c>
      <c r="F48">
        <v>31.504999160000001</v>
      </c>
      <c r="G48">
        <v>0.82300001</v>
      </c>
      <c r="H48">
        <v>30.583000179999999</v>
      </c>
      <c r="J48" s="2">
        <f>TREND(Calibration!$A$2:$A$4,Calibration!$B$2:$B$4,C48)</f>
        <v>341.74691033417207</v>
      </c>
      <c r="K48" s="2">
        <f>TREND(Calibration!$A$2:$A$4,Calibration!$C$2:$C$4,E48)</f>
        <v>388.10948641264667</v>
      </c>
      <c r="L48" s="2">
        <f>TREND(Calibration!$A$2:$A$4,Calibration!$D$2:$D$4,G48)</f>
        <v>596.15704551972885</v>
      </c>
    </row>
    <row r="49" spans="1:12" x14ac:dyDescent="0.25">
      <c r="A49">
        <v>235003</v>
      </c>
      <c r="B49">
        <v>15.25899982</v>
      </c>
      <c r="C49">
        <v>0.31108001000000002</v>
      </c>
      <c r="D49">
        <v>34.52999878</v>
      </c>
      <c r="E49">
        <v>0.24394999000000001</v>
      </c>
      <c r="F49">
        <v>31.51799965</v>
      </c>
      <c r="G49">
        <v>0.82789999000000003</v>
      </c>
      <c r="H49">
        <v>30.61199951</v>
      </c>
      <c r="J49" s="2">
        <f>TREND(Calibration!$A$2:$A$4,Calibration!$B$2:$B$4,C49)</f>
        <v>352.00720964496873</v>
      </c>
      <c r="K49" s="2">
        <f>TREND(Calibration!$A$2:$A$4,Calibration!$C$2:$C$4,E49)</f>
        <v>388.10948641264667</v>
      </c>
      <c r="L49" s="2">
        <f>TREND(Calibration!$A$2:$A$4,Calibration!$D$2:$D$4,G49)</f>
        <v>599.62958989726212</v>
      </c>
    </row>
    <row r="50" spans="1:12" x14ac:dyDescent="0.25">
      <c r="A50">
        <v>239985</v>
      </c>
      <c r="B50">
        <v>15.324000359999999</v>
      </c>
      <c r="C50">
        <v>0.31</v>
      </c>
      <c r="D50">
        <v>34.520000459999999</v>
      </c>
      <c r="E50">
        <v>0.24394999000000001</v>
      </c>
      <c r="F50">
        <v>31.540000920000001</v>
      </c>
      <c r="G50">
        <v>0.82730000999999997</v>
      </c>
      <c r="H50">
        <v>30.62199974</v>
      </c>
      <c r="J50" s="2">
        <f>TREND(Calibration!$A$2:$A$4,Calibration!$B$2:$B$4,C50)</f>
        <v>347.23086036407744</v>
      </c>
      <c r="K50" s="2">
        <f>TREND(Calibration!$A$2:$A$4,Calibration!$C$2:$C$4,E50)</f>
        <v>388.10948641264667</v>
      </c>
      <c r="L50" s="2">
        <f>TREND(Calibration!$A$2:$A$4,Calibration!$D$2:$D$4,G50)</f>
        <v>599.20439281979793</v>
      </c>
    </row>
    <row r="51" spans="1:12" x14ac:dyDescent="0.25">
      <c r="A51">
        <v>245033</v>
      </c>
      <c r="B51">
        <v>15.28199959</v>
      </c>
      <c r="C51">
        <v>0.30880999999999997</v>
      </c>
      <c r="D51">
        <v>34.546001429999997</v>
      </c>
      <c r="E51">
        <v>0.24394999000000001</v>
      </c>
      <c r="F51">
        <v>31.510999680000001</v>
      </c>
      <c r="G51">
        <v>0.82520002000000003</v>
      </c>
      <c r="H51">
        <v>30.579999919999999</v>
      </c>
      <c r="J51" s="2">
        <f>TREND(Calibration!$A$2:$A$4,Calibration!$B$2:$B$4,C51)</f>
        <v>341.96807979328582</v>
      </c>
      <c r="K51" s="2">
        <f>TREND(Calibration!$A$2:$A$4,Calibration!$C$2:$C$4,E51)</f>
        <v>388.10948641264667</v>
      </c>
      <c r="L51" s="2">
        <f>TREND(Calibration!$A$2:$A$4,Calibration!$D$2:$D$4,G51)</f>
        <v>597.7161605275486</v>
      </c>
    </row>
    <row r="52" spans="1:12" x14ac:dyDescent="0.25">
      <c r="A52">
        <v>250041</v>
      </c>
      <c r="B52">
        <v>15.20100021</v>
      </c>
      <c r="C52">
        <v>0.31130001000000002</v>
      </c>
      <c r="D52">
        <v>34.533000950000002</v>
      </c>
      <c r="E52">
        <v>0.24389</v>
      </c>
      <c r="F52">
        <v>31.447000500000001</v>
      </c>
      <c r="G52">
        <v>0.82190001000000001</v>
      </c>
      <c r="H52">
        <v>30.56399918</v>
      </c>
      <c r="J52" s="2">
        <f>TREND(Calibration!$A$2:$A$4,Calibration!$B$2:$B$4,C52)</f>
        <v>352.9801606748631</v>
      </c>
      <c r="K52" s="2">
        <f>TREND(Calibration!$A$2:$A$4,Calibration!$C$2:$C$4,E52)</f>
        <v>387.64116706610162</v>
      </c>
      <c r="L52" s="2">
        <f>TREND(Calibration!$A$2:$A$4,Calibration!$D$2:$D$4,G52)</f>
        <v>595.37749155924598</v>
      </c>
    </row>
    <row r="53" spans="1:12" x14ac:dyDescent="0.25">
      <c r="A53">
        <v>255040</v>
      </c>
      <c r="B53">
        <v>15.17500019</v>
      </c>
      <c r="C53">
        <v>0.31297999999999998</v>
      </c>
      <c r="D53">
        <v>34.542999270000003</v>
      </c>
      <c r="E53">
        <v>0.24389</v>
      </c>
      <c r="F53">
        <v>31.504999160000001</v>
      </c>
      <c r="G53">
        <v>0.82090001999999995</v>
      </c>
      <c r="H53">
        <v>30.56699944</v>
      </c>
      <c r="J53" s="2">
        <f>TREND(Calibration!$A$2:$A$4,Calibration!$B$2:$B$4,C53)</f>
        <v>360.40992431446307</v>
      </c>
      <c r="K53" s="2">
        <f>TREND(Calibration!$A$2:$A$4,Calibration!$C$2:$C$4,E53)</f>
        <v>387.64116706610162</v>
      </c>
      <c r="L53" s="2">
        <f>TREND(Calibration!$A$2:$A$4,Calibration!$D$2:$D$4,G53)</f>
        <v>594.6688132274794</v>
      </c>
    </row>
    <row r="54" spans="1:12" x14ac:dyDescent="0.25">
      <c r="A54">
        <v>259993</v>
      </c>
      <c r="B54">
        <v>15.1420002</v>
      </c>
      <c r="C54">
        <v>0.30978999000000002</v>
      </c>
      <c r="D54">
        <v>34.533000950000002</v>
      </c>
      <c r="E54">
        <v>0.24394999000000001</v>
      </c>
      <c r="F54">
        <v>31.492000579999999</v>
      </c>
      <c r="G54">
        <v>0.82249998999999996</v>
      </c>
      <c r="H54">
        <v>30.56699944</v>
      </c>
      <c r="J54" s="2">
        <f>TREND(Calibration!$A$2:$A$4,Calibration!$B$2:$B$4,C54)</f>
        <v>346.30209015594983</v>
      </c>
      <c r="K54" s="2">
        <f>TREND(Calibration!$A$2:$A$4,Calibration!$C$2:$C$4,E54)</f>
        <v>388.10948641264667</v>
      </c>
      <c r="L54" s="2">
        <f>TREND(Calibration!$A$2:$A$4,Calibration!$D$2:$D$4,G54)</f>
        <v>595.80268863671006</v>
      </c>
    </row>
    <row r="55" spans="1:12" x14ac:dyDescent="0.25">
      <c r="A55">
        <v>265269</v>
      </c>
      <c r="B55">
        <v>15.100000380000001</v>
      </c>
      <c r="C55">
        <v>0.31071000999999998</v>
      </c>
      <c r="D55">
        <v>34.504001619999997</v>
      </c>
      <c r="E55">
        <v>0.24357000000000001</v>
      </c>
      <c r="F55">
        <v>31.552999499999999</v>
      </c>
      <c r="G55">
        <v>0.82029998000000004</v>
      </c>
      <c r="H55">
        <v>30.576999659999998</v>
      </c>
      <c r="J55" s="2">
        <f>TREND(Calibration!$A$2:$A$4,Calibration!$B$2:$B$4,C55)</f>
        <v>350.37088291287387</v>
      </c>
      <c r="K55" s="2">
        <f>TREND(Calibration!$A$2:$A$4,Calibration!$C$2:$C$4,E55)</f>
        <v>385.14304753127249</v>
      </c>
      <c r="L55" s="2">
        <f>TREND(Calibration!$A$2:$A$4,Calibration!$D$2:$D$4,G55)</f>
        <v>594.24357362889032</v>
      </c>
    </row>
    <row r="56" spans="1:12" x14ac:dyDescent="0.25">
      <c r="A56">
        <v>269992</v>
      </c>
      <c r="B56">
        <v>15.045000079999999</v>
      </c>
      <c r="C56">
        <v>0.31005999000000001</v>
      </c>
      <c r="D56">
        <v>34.5359993</v>
      </c>
      <c r="E56">
        <v>0.24357000000000001</v>
      </c>
      <c r="F56">
        <v>31.450000760000002</v>
      </c>
      <c r="G56">
        <v>0.82139998999999997</v>
      </c>
      <c r="H56">
        <v>30.56100082</v>
      </c>
      <c r="J56" s="2">
        <f>TREND(Calibration!$A$2:$A$4,Calibration!$B$2:$B$4,C56)</f>
        <v>347.49616641991088</v>
      </c>
      <c r="K56" s="2">
        <f>TREND(Calibration!$A$2:$A$4,Calibration!$C$2:$C$4,E56)</f>
        <v>385.14304753127249</v>
      </c>
      <c r="L56" s="2">
        <f>TREND(Calibration!$A$2:$A$4,Calibration!$D$2:$D$4,G56)</f>
        <v>595.02313467622719</v>
      </c>
    </row>
    <row r="57" spans="1:12" x14ac:dyDescent="0.25">
      <c r="A57">
        <v>275023</v>
      </c>
      <c r="B57">
        <v>15.045000079999999</v>
      </c>
      <c r="C57">
        <v>0.30838000999999998</v>
      </c>
      <c r="D57">
        <v>34.511001589999999</v>
      </c>
      <c r="E57">
        <v>0.24389</v>
      </c>
      <c r="F57">
        <v>31.51799965</v>
      </c>
      <c r="G57">
        <v>0.82679999000000004</v>
      </c>
      <c r="H57">
        <v>30.583000179999999</v>
      </c>
      <c r="J57" s="2">
        <f>TREND(Calibration!$A$2:$A$4,Calibration!$B$2:$B$4,C57)</f>
        <v>340.06644700535753</v>
      </c>
      <c r="K57" s="2">
        <f>TREND(Calibration!$A$2:$A$4,Calibration!$C$2:$C$4,E57)</f>
        <v>387.64116706610162</v>
      </c>
      <c r="L57" s="2">
        <f>TREND(Calibration!$A$2:$A$4,Calibration!$D$2:$D$4,G57)</f>
        <v>598.85003593677925</v>
      </c>
    </row>
    <row r="58" spans="1:12" x14ac:dyDescent="0.25">
      <c r="A58">
        <v>279984</v>
      </c>
      <c r="B58">
        <v>15.05799961</v>
      </c>
      <c r="C58">
        <v>0.30789</v>
      </c>
      <c r="D58">
        <v>34.511001589999999</v>
      </c>
      <c r="E58">
        <v>0.24399999999999999</v>
      </c>
      <c r="F58">
        <v>31.53700066</v>
      </c>
      <c r="G58">
        <v>0.82569999000000005</v>
      </c>
      <c r="H58">
        <v>30.56399918</v>
      </c>
      <c r="J58" s="2">
        <f>TREND(Calibration!$A$2:$A$4,Calibration!$B$2:$B$4,C58)</f>
        <v>337.89937548645548</v>
      </c>
      <c r="K58" s="2">
        <f>TREND(Calibration!$A$2:$A$4,Calibration!$C$2:$C$4,E58)</f>
        <v>388.49989565619899</v>
      </c>
      <c r="L58" s="2">
        <f>TREND(Calibration!$A$2:$A$4,Calibration!$D$2:$D$4,G58)</f>
        <v>598.07048197629649</v>
      </c>
    </row>
    <row r="59" spans="1:12" x14ac:dyDescent="0.25">
      <c r="A59">
        <v>285049</v>
      </c>
      <c r="B59">
        <v>15.09399986</v>
      </c>
      <c r="C59">
        <v>0.30794999000000001</v>
      </c>
      <c r="D59">
        <v>34.487998959999999</v>
      </c>
      <c r="E59">
        <v>0.24399999999999999</v>
      </c>
      <c r="F59">
        <v>31.53100014</v>
      </c>
      <c r="G59">
        <v>0.82410002000000004</v>
      </c>
      <c r="H59">
        <v>30.583000179999999</v>
      </c>
      <c r="J59" s="2">
        <f>TREND(Calibration!$A$2:$A$4,Calibration!$B$2:$B$4,C59)</f>
        <v>338.16468154228892</v>
      </c>
      <c r="K59" s="2">
        <f>TREND(Calibration!$A$2:$A$4,Calibration!$C$2:$C$4,E59)</f>
        <v>388.49989565619899</v>
      </c>
      <c r="L59" s="2">
        <f>TREND(Calibration!$A$2:$A$4,Calibration!$D$2:$D$4,G59)</f>
        <v>596.93660656706584</v>
      </c>
    </row>
    <row r="60" spans="1:12" x14ac:dyDescent="0.25">
      <c r="A60">
        <v>289984</v>
      </c>
      <c r="B60">
        <v>15.15499973</v>
      </c>
      <c r="C60">
        <v>0.30303001000000002</v>
      </c>
      <c r="D60">
        <v>34.498001100000003</v>
      </c>
      <c r="E60">
        <v>0.24368000000000001</v>
      </c>
      <c r="F60">
        <v>31.527000430000001</v>
      </c>
      <c r="G60">
        <v>0.82679999000000004</v>
      </c>
      <c r="H60">
        <v>30.62800026</v>
      </c>
      <c r="J60" s="2">
        <f>TREND(Calibration!$A$2:$A$4,Calibration!$B$2:$B$4,C60)</f>
        <v>316.40604696020227</v>
      </c>
      <c r="K60" s="2">
        <f>TREND(Calibration!$A$2:$A$4,Calibration!$C$2:$C$4,E60)</f>
        <v>386.00177612137009</v>
      </c>
      <c r="L60" s="2">
        <f>TREND(Calibration!$A$2:$A$4,Calibration!$D$2:$D$4,G60)</f>
        <v>598.85003593677925</v>
      </c>
    </row>
    <row r="61" spans="1:12" x14ac:dyDescent="0.25">
      <c r="A61">
        <v>295056</v>
      </c>
      <c r="B61">
        <v>15.20400047</v>
      </c>
      <c r="C61">
        <v>0.30968001000000001</v>
      </c>
      <c r="D61">
        <v>34.52999878</v>
      </c>
      <c r="E61">
        <v>0.24361999000000001</v>
      </c>
      <c r="F61">
        <v>31.444000240000001</v>
      </c>
      <c r="G61">
        <v>0.82139998999999997</v>
      </c>
      <c r="H61">
        <v>30.586999890000001</v>
      </c>
      <c r="J61" s="2">
        <f>TREND(Calibration!$A$2:$A$4,Calibration!$B$2:$B$4,C61)</f>
        <v>345.81570309109634</v>
      </c>
      <c r="K61" s="2">
        <f>TREND(Calibration!$A$2:$A$4,Calibration!$C$2:$C$4,E61)</f>
        <v>385.53330064235411</v>
      </c>
      <c r="L61" s="2">
        <f>TREND(Calibration!$A$2:$A$4,Calibration!$D$2:$D$4,G61)</f>
        <v>595.02313467622719</v>
      </c>
    </row>
    <row r="62" spans="1:12" x14ac:dyDescent="0.25">
      <c r="A62">
        <v>300077</v>
      </c>
      <c r="B62">
        <v>15.22999954</v>
      </c>
      <c r="C62">
        <v>0.30713998999999997</v>
      </c>
      <c r="D62">
        <v>34.513999939999998</v>
      </c>
      <c r="E62">
        <v>0.24361999000000001</v>
      </c>
      <c r="F62">
        <v>31.469999309999999</v>
      </c>
      <c r="G62">
        <v>0.82249998999999996</v>
      </c>
      <c r="H62">
        <v>30.570999149999999</v>
      </c>
      <c r="J62" s="2">
        <f>TREND(Calibration!$A$2:$A$4,Calibration!$B$2:$B$4,C62)</f>
        <v>334.58245275040531</v>
      </c>
      <c r="K62" s="2">
        <f>TREND(Calibration!$A$2:$A$4,Calibration!$C$2:$C$4,E62)</f>
        <v>385.53330064235411</v>
      </c>
      <c r="L62" s="2">
        <f>TREND(Calibration!$A$2:$A$4,Calibration!$D$2:$D$4,G62)</f>
        <v>595.80268863671006</v>
      </c>
    </row>
    <row r="63" spans="1:12" x14ac:dyDescent="0.25">
      <c r="A63">
        <v>305156</v>
      </c>
      <c r="B63">
        <v>15.17199993</v>
      </c>
      <c r="C63">
        <v>0.30513999000000003</v>
      </c>
      <c r="D63">
        <v>34.504001619999997</v>
      </c>
      <c r="E63">
        <v>0.24357000000000001</v>
      </c>
      <c r="F63">
        <v>31.53700066</v>
      </c>
      <c r="G63">
        <v>0.83329998999999999</v>
      </c>
      <c r="H63">
        <v>30.596000669999999</v>
      </c>
      <c r="J63" s="2">
        <f>TREND(Calibration!$A$2:$A$4,Calibration!$B$2:$B$4,C63)</f>
        <v>325.73744338773076</v>
      </c>
      <c r="K63" s="2">
        <f>TREND(Calibration!$A$2:$A$4,Calibration!$C$2:$C$4,E63)</f>
        <v>385.14304753127249</v>
      </c>
      <c r="L63" s="2">
        <f>TREND(Calibration!$A$2:$A$4,Calibration!$D$2:$D$4,G63)</f>
        <v>603.45649115781407</v>
      </c>
    </row>
    <row r="64" spans="1:12" x14ac:dyDescent="0.25">
      <c r="A64">
        <v>309984</v>
      </c>
      <c r="B64">
        <v>15.09399986</v>
      </c>
      <c r="C64">
        <v>0.30502998999999997</v>
      </c>
      <c r="D64">
        <v>34.494998930000001</v>
      </c>
      <c r="E64">
        <v>0.24361999000000001</v>
      </c>
      <c r="F64">
        <v>31.540000920000001</v>
      </c>
      <c r="G64">
        <v>0.82410002000000004</v>
      </c>
      <c r="H64">
        <v>30.541999820000001</v>
      </c>
      <c r="J64" s="2">
        <f>TREND(Calibration!$A$2:$A$4,Calibration!$B$2:$B$4,C64)</f>
        <v>325.25096787278335</v>
      </c>
      <c r="K64" s="2">
        <f>TREND(Calibration!$A$2:$A$4,Calibration!$C$2:$C$4,E64)</f>
        <v>385.53330064235411</v>
      </c>
      <c r="L64" s="2">
        <f>TREND(Calibration!$A$2:$A$4,Calibration!$D$2:$D$4,G64)</f>
        <v>596.93660656706584</v>
      </c>
    </row>
    <row r="65" spans="1:12" x14ac:dyDescent="0.25">
      <c r="A65">
        <v>315047</v>
      </c>
      <c r="B65">
        <v>14.961000439999999</v>
      </c>
      <c r="C65">
        <v>0.30621999999999999</v>
      </c>
      <c r="D65">
        <v>34.527000430000001</v>
      </c>
      <c r="E65">
        <v>0.24372999000000001</v>
      </c>
      <c r="F65">
        <v>31.444000240000001</v>
      </c>
      <c r="G65">
        <v>0.81760001000000004</v>
      </c>
      <c r="H65">
        <v>30.538999560000001</v>
      </c>
      <c r="J65" s="2">
        <f>TREND(Calibration!$A$2:$A$4,Calibration!$B$2:$B$4,C65)</f>
        <v>330.51379266862182</v>
      </c>
      <c r="K65" s="2">
        <f>TREND(Calibration!$A$2:$A$4,Calibration!$C$2:$C$4,E65)</f>
        <v>386.3920292324517</v>
      </c>
      <c r="L65" s="2">
        <f>TREND(Calibration!$A$2:$A$4,Calibration!$D$2:$D$4,G65)</f>
        <v>592.33014425917679</v>
      </c>
    </row>
    <row r="66" spans="1:12" x14ac:dyDescent="0.25">
      <c r="A66">
        <v>320151</v>
      </c>
      <c r="B66">
        <v>14.92500019</v>
      </c>
      <c r="C66">
        <v>0.30648999999999998</v>
      </c>
      <c r="D66">
        <v>34.487998959999999</v>
      </c>
      <c r="E66">
        <v>0.24361999000000001</v>
      </c>
      <c r="F66">
        <v>31.510999680000001</v>
      </c>
      <c r="G66">
        <v>0.82090001999999995</v>
      </c>
      <c r="H66">
        <v>30.545000080000001</v>
      </c>
      <c r="J66" s="2">
        <f>TREND(Calibration!$A$2:$A$4,Calibration!$B$2:$B$4,C66)</f>
        <v>331.70786893258287</v>
      </c>
      <c r="K66" s="2">
        <f>TREND(Calibration!$A$2:$A$4,Calibration!$C$2:$C$4,E66)</f>
        <v>385.53330064235411</v>
      </c>
      <c r="L66" s="2">
        <f>TREND(Calibration!$A$2:$A$4,Calibration!$D$2:$D$4,G66)</f>
        <v>594.6688132274794</v>
      </c>
    </row>
    <row r="67" spans="1:12" x14ac:dyDescent="0.25">
      <c r="A67">
        <v>324987</v>
      </c>
      <c r="B67">
        <v>14.88899994</v>
      </c>
      <c r="C67">
        <v>0.30843999999999999</v>
      </c>
      <c r="D67">
        <v>34.511001589999999</v>
      </c>
      <c r="E67">
        <v>0.24361999000000001</v>
      </c>
      <c r="F67">
        <v>31.492000579999999</v>
      </c>
      <c r="G67">
        <v>0.82090001999999995</v>
      </c>
      <c r="H67">
        <v>30.579999919999999</v>
      </c>
      <c r="J67" s="2">
        <f>TREND(Calibration!$A$2:$A$4,Calibration!$B$2:$B$4,C67)</f>
        <v>340.33175306119097</v>
      </c>
      <c r="K67" s="2">
        <f>TREND(Calibration!$A$2:$A$4,Calibration!$C$2:$C$4,E67)</f>
        <v>385.53330064235411</v>
      </c>
      <c r="L67" s="2">
        <f>TREND(Calibration!$A$2:$A$4,Calibration!$D$2:$D$4,G67)</f>
        <v>594.6688132274794</v>
      </c>
    </row>
    <row r="68" spans="1:12" x14ac:dyDescent="0.25">
      <c r="A68">
        <v>330088</v>
      </c>
      <c r="B68">
        <v>14.928000450000001</v>
      </c>
      <c r="C68">
        <v>0.30914000000000003</v>
      </c>
      <c r="D68">
        <v>34.527000430000001</v>
      </c>
      <c r="E68">
        <v>0.24352001000000001</v>
      </c>
      <c r="F68">
        <v>31.504999160000001</v>
      </c>
      <c r="G68">
        <v>0.81599997999999996</v>
      </c>
      <c r="H68">
        <v>30.538999560000001</v>
      </c>
      <c r="J68" s="2">
        <f>TREND(Calibration!$A$2:$A$4,Calibration!$B$2:$B$4,C68)</f>
        <v>343.42750633812739</v>
      </c>
      <c r="K68" s="2">
        <f>TREND(Calibration!$A$2:$A$4,Calibration!$C$2:$C$4,E68)</f>
        <v>384.75279442019087</v>
      </c>
      <c r="L68" s="2">
        <f>TREND(Calibration!$A$2:$A$4,Calibration!$D$2:$D$4,G68)</f>
        <v>591.19622632882101</v>
      </c>
    </row>
    <row r="69" spans="1:12" x14ac:dyDescent="0.25">
      <c r="A69">
        <v>335080</v>
      </c>
      <c r="B69">
        <v>14.97399998</v>
      </c>
      <c r="C69">
        <v>0.31011</v>
      </c>
      <c r="D69">
        <v>34.472000119999997</v>
      </c>
      <c r="E69">
        <v>0.24399999999999999</v>
      </c>
      <c r="F69">
        <v>31.486000059999999</v>
      </c>
      <c r="G69">
        <v>0.81760001000000004</v>
      </c>
      <c r="H69">
        <v>30.548000340000002</v>
      </c>
      <c r="J69" s="2">
        <f>TREND(Calibration!$A$2:$A$4,Calibration!$B$2:$B$4,C69)</f>
        <v>347.71733587902463</v>
      </c>
      <c r="K69" s="2">
        <f>TREND(Calibration!$A$2:$A$4,Calibration!$C$2:$C$4,E69)</f>
        <v>388.49989565619899</v>
      </c>
      <c r="L69" s="2">
        <f>TREND(Calibration!$A$2:$A$4,Calibration!$D$2:$D$4,G69)</f>
        <v>592.33014425917679</v>
      </c>
    </row>
    <row r="70" spans="1:12" x14ac:dyDescent="0.25">
      <c r="A70">
        <v>339986</v>
      </c>
      <c r="B70">
        <v>15.05500031</v>
      </c>
      <c r="C70">
        <v>0.31325001000000002</v>
      </c>
      <c r="D70">
        <v>34.498001100000003</v>
      </c>
      <c r="E70">
        <v>0.24394999000000001</v>
      </c>
      <c r="F70">
        <v>31.492000579999999</v>
      </c>
      <c r="G70">
        <v>0.80900002000000004</v>
      </c>
      <c r="H70">
        <v>30.534999849999998</v>
      </c>
      <c r="J70" s="2">
        <f>TREND(Calibration!$A$2:$A$4,Calibration!$B$2:$B$4,C70)</f>
        <v>361.6040448034712</v>
      </c>
      <c r="K70" s="2">
        <f>TREND(Calibration!$A$2:$A$4,Calibration!$C$2:$C$4,E70)</f>
        <v>388.10948641264667</v>
      </c>
      <c r="L70" s="2">
        <f>TREND(Calibration!$A$2:$A$4,Calibration!$D$2:$D$4,G70)</f>
        <v>586.23545674589263</v>
      </c>
    </row>
    <row r="71" spans="1:12" x14ac:dyDescent="0.25">
      <c r="A71">
        <v>345066</v>
      </c>
      <c r="B71">
        <v>15.15499973</v>
      </c>
      <c r="C71">
        <v>0.30687001000000003</v>
      </c>
      <c r="D71">
        <v>34.47900009</v>
      </c>
      <c r="E71">
        <v>0.24426999999999999</v>
      </c>
      <c r="F71">
        <v>31.437999730000001</v>
      </c>
      <c r="G71">
        <v>0.81330000999999996</v>
      </c>
      <c r="H71">
        <v>30.531999590000002</v>
      </c>
      <c r="J71" s="2">
        <f>TREND(Calibration!$A$2:$A$4,Calibration!$B$2:$B$4,C71)</f>
        <v>333.38846493653818</v>
      </c>
      <c r="K71" s="2">
        <f>TREND(Calibration!$A$2:$A$4,Calibration!$C$2:$C$4,E71)</f>
        <v>390.60768401371115</v>
      </c>
      <c r="L71" s="2">
        <f>TREND(Calibration!$A$2:$A$4,Calibration!$D$2:$D$4,G71)</f>
        <v>589.2827969591076</v>
      </c>
    </row>
    <row r="72" spans="1:12" x14ac:dyDescent="0.25">
      <c r="A72">
        <v>349992</v>
      </c>
      <c r="B72">
        <v>15.23600006</v>
      </c>
      <c r="C72">
        <v>0.31356999000000002</v>
      </c>
      <c r="D72">
        <v>34.430000309999997</v>
      </c>
      <c r="E72">
        <v>0.24426999999999999</v>
      </c>
      <c r="F72">
        <v>31.472999569999999</v>
      </c>
      <c r="G72">
        <v>0.81279999000000003</v>
      </c>
      <c r="H72">
        <v>30.541999820000001</v>
      </c>
      <c r="J72" s="2">
        <f>TREND(Calibration!$A$2:$A$4,Calibration!$B$2:$B$4,C72)</f>
        <v>363.01915785140545</v>
      </c>
      <c r="K72" s="2">
        <f>TREND(Calibration!$A$2:$A$4,Calibration!$C$2:$C$4,E72)</f>
        <v>390.60768401371115</v>
      </c>
      <c r="L72" s="2">
        <f>TREND(Calibration!$A$2:$A$4,Calibration!$D$2:$D$4,G72)</f>
        <v>588.92844007608892</v>
      </c>
    </row>
    <row r="73" spans="1:12" x14ac:dyDescent="0.25">
      <c r="A73">
        <v>355000</v>
      </c>
      <c r="B73">
        <v>15.24600029</v>
      </c>
      <c r="C73">
        <v>0.30972999000000001</v>
      </c>
      <c r="D73">
        <v>34.462001800000003</v>
      </c>
      <c r="E73">
        <v>0.24421999999999999</v>
      </c>
      <c r="F73">
        <v>31.504999160000001</v>
      </c>
      <c r="G73">
        <v>0.81760001000000004</v>
      </c>
      <c r="H73">
        <v>30.518999099999998</v>
      </c>
      <c r="J73" s="2">
        <f>TREND(Calibration!$A$2:$A$4,Calibration!$B$2:$B$4,C73)</f>
        <v>346.03673987506954</v>
      </c>
      <c r="K73" s="2">
        <f>TREND(Calibration!$A$2:$A$4,Calibration!$C$2:$C$4,E73)</f>
        <v>390.21735283639418</v>
      </c>
      <c r="L73" s="2">
        <f>TREND(Calibration!$A$2:$A$4,Calibration!$D$2:$D$4,G73)</f>
        <v>592.33014425917679</v>
      </c>
    </row>
    <row r="74" spans="1:12" x14ac:dyDescent="0.25">
      <c r="A74">
        <v>360303</v>
      </c>
      <c r="B74">
        <v>15.222999570000001</v>
      </c>
      <c r="C74">
        <v>0.31032999999999999</v>
      </c>
      <c r="D74">
        <v>34.498001100000003</v>
      </c>
      <c r="E74">
        <v>0.24421999999999999</v>
      </c>
      <c r="F74">
        <v>31.51799965</v>
      </c>
      <c r="G74">
        <v>0.82090001999999995</v>
      </c>
      <c r="H74">
        <v>30.518999099999998</v>
      </c>
      <c r="J74" s="2">
        <f>TREND(Calibration!$A$2:$A$4,Calibration!$B$2:$B$4,C74)</f>
        <v>348.69028690891878</v>
      </c>
      <c r="K74" s="2">
        <f>TREND(Calibration!$A$2:$A$4,Calibration!$C$2:$C$4,E74)</f>
        <v>390.21735283639418</v>
      </c>
      <c r="L74" s="2">
        <f>TREND(Calibration!$A$2:$A$4,Calibration!$D$2:$D$4,G74)</f>
        <v>594.6688132274794</v>
      </c>
    </row>
    <row r="75" spans="1:12" x14ac:dyDescent="0.25">
      <c r="A75">
        <v>364992</v>
      </c>
      <c r="B75">
        <v>15.164999959999999</v>
      </c>
      <c r="C75">
        <v>0.30941001000000001</v>
      </c>
      <c r="D75">
        <v>34.456001280000002</v>
      </c>
      <c r="E75">
        <v>0.24421999999999999</v>
      </c>
      <c r="F75">
        <v>31.524000170000001</v>
      </c>
      <c r="G75">
        <v>0.82029998000000004</v>
      </c>
      <c r="H75">
        <v>30.518999099999998</v>
      </c>
      <c r="J75" s="2">
        <f>TREND(Calibration!$A$2:$A$4,Calibration!$B$2:$B$4,C75)</f>
        <v>344.62162682713529</v>
      </c>
      <c r="K75" s="2">
        <f>TREND(Calibration!$A$2:$A$4,Calibration!$C$2:$C$4,E75)</f>
        <v>390.21735283639418</v>
      </c>
      <c r="L75" s="2">
        <f>TREND(Calibration!$A$2:$A$4,Calibration!$D$2:$D$4,G75)</f>
        <v>594.24357362889032</v>
      </c>
    </row>
    <row r="76" spans="1:12" x14ac:dyDescent="0.25">
      <c r="A76">
        <v>369984</v>
      </c>
      <c r="B76">
        <v>15.06499958</v>
      </c>
      <c r="C76">
        <v>0.31253998999999999</v>
      </c>
      <c r="D76">
        <v>34.494998930000001</v>
      </c>
      <c r="E76">
        <v>0.24432999999999999</v>
      </c>
      <c r="F76">
        <v>31.437999730000001</v>
      </c>
      <c r="G76">
        <v>0.81110000999999998</v>
      </c>
      <c r="H76">
        <v>30.50300026</v>
      </c>
      <c r="J76" s="2">
        <f>TREND(Calibration!$A$2:$A$4,Calibration!$B$2:$B$4,C76)</f>
        <v>358.4639780296277</v>
      </c>
      <c r="K76" s="2">
        <f>TREND(Calibration!$A$2:$A$4,Calibration!$C$2:$C$4,E76)</f>
        <v>391.07608142649156</v>
      </c>
      <c r="L76" s="2">
        <f>TREND(Calibration!$A$2:$A$4,Calibration!$D$2:$D$4,G76)</f>
        <v>587.72368903814197</v>
      </c>
    </row>
    <row r="77" spans="1:12" x14ac:dyDescent="0.25">
      <c r="A77">
        <v>375089</v>
      </c>
      <c r="B77">
        <v>15.038999560000001</v>
      </c>
      <c r="C77">
        <v>0.31064998999999999</v>
      </c>
      <c r="D77">
        <v>34.494998930000001</v>
      </c>
      <c r="E77">
        <v>0.24426999999999999</v>
      </c>
      <c r="F77">
        <v>31.48200035</v>
      </c>
      <c r="G77">
        <v>0.81760001000000004</v>
      </c>
      <c r="H77">
        <v>30.506000520000001</v>
      </c>
      <c r="J77" s="2">
        <f>TREND(Calibration!$A$2:$A$4,Calibration!$B$2:$B$4,C77)</f>
        <v>350.10544418189988</v>
      </c>
      <c r="K77" s="2">
        <f>TREND(Calibration!$A$2:$A$4,Calibration!$C$2:$C$4,E77)</f>
        <v>390.60768401371115</v>
      </c>
      <c r="L77" s="2">
        <f>TREND(Calibration!$A$2:$A$4,Calibration!$D$2:$D$4,G77)</f>
        <v>592.33014425917679</v>
      </c>
    </row>
    <row r="78" spans="1:12" x14ac:dyDescent="0.25">
      <c r="A78">
        <v>379984</v>
      </c>
      <c r="B78">
        <v>15.03499985</v>
      </c>
      <c r="C78">
        <v>0.31005999000000001</v>
      </c>
      <c r="D78">
        <v>34.47900009</v>
      </c>
      <c r="E78">
        <v>0.24426999999999999</v>
      </c>
      <c r="F78">
        <v>31.4659996</v>
      </c>
      <c r="G78">
        <v>0.81819998999999999</v>
      </c>
      <c r="H78">
        <v>30.481000900000002</v>
      </c>
      <c r="J78" s="2">
        <f>TREND(Calibration!$A$2:$A$4,Calibration!$B$2:$B$4,C78)</f>
        <v>347.49616641991088</v>
      </c>
      <c r="K78" s="2">
        <f>TREND(Calibration!$A$2:$A$4,Calibration!$C$2:$C$4,E78)</f>
        <v>390.60768401371115</v>
      </c>
      <c r="L78" s="2">
        <f>TREND(Calibration!$A$2:$A$4,Calibration!$D$2:$D$4,G78)</f>
        <v>592.75534133664087</v>
      </c>
    </row>
    <row r="79" spans="1:12" x14ac:dyDescent="0.25">
      <c r="A79">
        <v>384984</v>
      </c>
      <c r="B79">
        <v>14.99600029</v>
      </c>
      <c r="C79">
        <v>0.30994999000000001</v>
      </c>
      <c r="D79">
        <v>34.465999600000004</v>
      </c>
      <c r="E79">
        <v>0.24421999999999999</v>
      </c>
      <c r="F79">
        <v>31.475999829999999</v>
      </c>
      <c r="G79">
        <v>0.82029998000000004</v>
      </c>
      <c r="H79">
        <v>30.50300026</v>
      </c>
      <c r="J79" s="2">
        <f>TREND(Calibration!$A$2:$A$4,Calibration!$B$2:$B$4,C79)</f>
        <v>347.00969090496392</v>
      </c>
      <c r="K79" s="2">
        <f>TREND(Calibration!$A$2:$A$4,Calibration!$C$2:$C$4,E79)</f>
        <v>390.21735283639418</v>
      </c>
      <c r="L79" s="2">
        <f>TREND(Calibration!$A$2:$A$4,Calibration!$D$2:$D$4,G79)</f>
        <v>594.24357362889032</v>
      </c>
    </row>
    <row r="80" spans="1:12" x14ac:dyDescent="0.25">
      <c r="A80">
        <v>389984</v>
      </c>
      <c r="B80">
        <v>14.989999770000001</v>
      </c>
      <c r="C80">
        <v>0.31156999000000002</v>
      </c>
      <c r="D80">
        <v>34.474998470000003</v>
      </c>
      <c r="E80">
        <v>0.24426999999999999</v>
      </c>
      <c r="F80">
        <v>31.495000839999999</v>
      </c>
      <c r="G80">
        <v>0.81650001000000005</v>
      </c>
      <c r="H80">
        <v>30.506000520000001</v>
      </c>
      <c r="J80" s="2">
        <f>TREND(Calibration!$A$2:$A$4,Calibration!$B$2:$B$4,C80)</f>
        <v>354.17414848873045</v>
      </c>
      <c r="K80" s="2">
        <f>TREND(Calibration!$A$2:$A$4,Calibration!$C$2:$C$4,E80)</f>
        <v>390.60768401371115</v>
      </c>
      <c r="L80" s="2">
        <f>TREND(Calibration!$A$2:$A$4,Calibration!$D$2:$D$4,G80)</f>
        <v>591.55059029869403</v>
      </c>
    </row>
    <row r="81" spans="1:12" x14ac:dyDescent="0.25">
      <c r="A81">
        <v>394984</v>
      </c>
      <c r="B81">
        <v>15.06499958</v>
      </c>
      <c r="C81">
        <v>0.30648999999999998</v>
      </c>
      <c r="D81">
        <v>34.408000950000002</v>
      </c>
      <c r="E81">
        <v>0.24421999999999999</v>
      </c>
      <c r="F81">
        <v>31.499000550000002</v>
      </c>
      <c r="G81">
        <v>0.81650001000000005</v>
      </c>
      <c r="H81">
        <v>30.506000520000001</v>
      </c>
      <c r="J81" s="2">
        <f>TREND(Calibration!$A$2:$A$4,Calibration!$B$2:$B$4,C81)</f>
        <v>331.70786893258287</v>
      </c>
      <c r="K81" s="2">
        <f>TREND(Calibration!$A$2:$A$4,Calibration!$C$2:$C$4,E81)</f>
        <v>390.21735283639418</v>
      </c>
      <c r="L81" s="2">
        <f>TREND(Calibration!$A$2:$A$4,Calibration!$D$2:$D$4,G81)</f>
        <v>591.55059029869403</v>
      </c>
    </row>
    <row r="82" spans="1:12" x14ac:dyDescent="0.25">
      <c r="A82">
        <v>400210</v>
      </c>
      <c r="B82">
        <v>15.15499973</v>
      </c>
      <c r="C82">
        <v>0.30994999000000001</v>
      </c>
      <c r="D82">
        <v>34.450000760000002</v>
      </c>
      <c r="E82">
        <v>0.24421999999999999</v>
      </c>
      <c r="F82">
        <v>31.52099991</v>
      </c>
      <c r="G82">
        <v>0.82139998999999997</v>
      </c>
      <c r="H82">
        <v>30.49699974</v>
      </c>
      <c r="J82" s="2">
        <f>TREND(Calibration!$A$2:$A$4,Calibration!$B$2:$B$4,C82)</f>
        <v>347.00969090496392</v>
      </c>
      <c r="K82" s="2">
        <f>TREND(Calibration!$A$2:$A$4,Calibration!$C$2:$C$4,E82)</f>
        <v>390.21735283639418</v>
      </c>
      <c r="L82" s="2">
        <f>TREND(Calibration!$A$2:$A$4,Calibration!$D$2:$D$4,G82)</f>
        <v>595.02313467622719</v>
      </c>
    </row>
    <row r="83" spans="1:12" x14ac:dyDescent="0.25">
      <c r="A83">
        <v>404986</v>
      </c>
      <c r="B83">
        <v>15.21700001</v>
      </c>
      <c r="C83">
        <v>0.31162000000000001</v>
      </c>
      <c r="D83">
        <v>34.456001280000002</v>
      </c>
      <c r="E83">
        <v>0.24426999999999999</v>
      </c>
      <c r="F83">
        <v>31.475999829999999</v>
      </c>
      <c r="G83">
        <v>0.81169999000000004</v>
      </c>
      <c r="H83">
        <v>30.525999070000001</v>
      </c>
      <c r="J83" s="2">
        <f>TREND(Calibration!$A$2:$A$4,Calibration!$B$2:$B$4,C83)</f>
        <v>354.39531794784421</v>
      </c>
      <c r="K83" s="2">
        <f>TREND(Calibration!$A$2:$A$4,Calibration!$C$2:$C$4,E83)</f>
        <v>390.60768401371115</v>
      </c>
      <c r="L83" s="2">
        <f>TREND(Calibration!$A$2:$A$4,Calibration!$D$2:$D$4,G83)</f>
        <v>588.14888611560605</v>
      </c>
    </row>
    <row r="84" spans="1:12" x14ac:dyDescent="0.25">
      <c r="A84">
        <v>410067</v>
      </c>
      <c r="B84">
        <v>15.30500031</v>
      </c>
      <c r="C84">
        <v>0.30864998999999999</v>
      </c>
      <c r="D84">
        <v>34.437000269999999</v>
      </c>
      <c r="E84">
        <v>0.24426999999999999</v>
      </c>
      <c r="F84">
        <v>31.559000019999999</v>
      </c>
      <c r="G84">
        <v>0.81919998000000005</v>
      </c>
      <c r="H84">
        <v>30.525999070000001</v>
      </c>
      <c r="J84" s="2">
        <f>TREND(Calibration!$A$2:$A$4,Calibration!$B$2:$B$4,C84)</f>
        <v>341.26043481922511</v>
      </c>
      <c r="K84" s="2">
        <f>TREND(Calibration!$A$2:$A$4,Calibration!$C$2:$C$4,E84)</f>
        <v>390.60768401371115</v>
      </c>
      <c r="L84" s="2">
        <f>TREND(Calibration!$A$2:$A$4,Calibration!$D$2:$D$4,G84)</f>
        <v>593.46401966840745</v>
      </c>
    </row>
    <row r="85" spans="1:12" x14ac:dyDescent="0.25">
      <c r="A85">
        <v>414984</v>
      </c>
      <c r="B85">
        <v>15.31400013</v>
      </c>
      <c r="C85">
        <v>0.31125000000000003</v>
      </c>
      <c r="D85">
        <v>34.426998140000002</v>
      </c>
      <c r="E85">
        <v>0.24426999999999999</v>
      </c>
      <c r="F85">
        <v>31.54700089</v>
      </c>
      <c r="G85">
        <v>0.82029998000000004</v>
      </c>
      <c r="H85">
        <v>30.518999099999998</v>
      </c>
      <c r="J85" s="2">
        <f>TREND(Calibration!$A$2:$A$4,Calibration!$B$2:$B$4,C85)</f>
        <v>352.75899121574935</v>
      </c>
      <c r="K85" s="2">
        <f>TREND(Calibration!$A$2:$A$4,Calibration!$C$2:$C$4,E85)</f>
        <v>390.60768401371115</v>
      </c>
      <c r="L85" s="2">
        <f>TREND(Calibration!$A$2:$A$4,Calibration!$D$2:$D$4,G85)</f>
        <v>594.24357362889032</v>
      </c>
    </row>
    <row r="86" spans="1:12" x14ac:dyDescent="0.25">
      <c r="A86">
        <v>419984</v>
      </c>
      <c r="B86">
        <v>15.28199959</v>
      </c>
      <c r="C86">
        <v>0.31507998999999998</v>
      </c>
      <c r="D86">
        <v>34.462001800000003</v>
      </c>
      <c r="E86">
        <v>0.24426999999999999</v>
      </c>
      <c r="F86">
        <v>31.53100014</v>
      </c>
      <c r="G86">
        <v>0.82029998000000004</v>
      </c>
      <c r="H86">
        <v>30.518999099999998</v>
      </c>
      <c r="J86" s="2">
        <f>TREND(Calibration!$A$2:$A$4,Calibration!$B$2:$B$4,C86)</f>
        <v>369.6971399202248</v>
      </c>
      <c r="K86" s="2">
        <f>TREND(Calibration!$A$2:$A$4,Calibration!$C$2:$C$4,E86)</f>
        <v>390.60768401371115</v>
      </c>
      <c r="L86" s="2">
        <f>TREND(Calibration!$A$2:$A$4,Calibration!$D$2:$D$4,G86)</f>
        <v>594.24357362889032</v>
      </c>
    </row>
    <row r="87" spans="1:12" x14ac:dyDescent="0.25">
      <c r="A87">
        <v>425114</v>
      </c>
      <c r="B87">
        <v>15.164999959999999</v>
      </c>
      <c r="C87">
        <v>0.31016999000000001</v>
      </c>
      <c r="D87">
        <v>34.498001100000003</v>
      </c>
      <c r="E87">
        <v>0.24421999999999999</v>
      </c>
      <c r="F87">
        <v>31.469999309999999</v>
      </c>
      <c r="G87">
        <v>0.81110000999999998</v>
      </c>
      <c r="H87">
        <v>30.518999099999998</v>
      </c>
      <c r="J87" s="2">
        <f>TREND(Calibration!$A$2:$A$4,Calibration!$B$2:$B$4,C87)</f>
        <v>347.98264193485807</v>
      </c>
      <c r="K87" s="2">
        <f>TREND(Calibration!$A$2:$A$4,Calibration!$C$2:$C$4,E87)</f>
        <v>390.21735283639418</v>
      </c>
      <c r="L87" s="2">
        <f>TREND(Calibration!$A$2:$A$4,Calibration!$D$2:$D$4,G87)</f>
        <v>587.72368903814197</v>
      </c>
    </row>
    <row r="88" spans="1:12" x14ac:dyDescent="0.25">
      <c r="A88">
        <v>429985</v>
      </c>
      <c r="B88">
        <v>15.05799961</v>
      </c>
      <c r="C88">
        <v>0.31595001</v>
      </c>
      <c r="D88">
        <v>34.430000309999997</v>
      </c>
      <c r="E88">
        <v>0.24426999999999999</v>
      </c>
      <c r="F88">
        <v>31.4659996</v>
      </c>
      <c r="G88">
        <v>0.81650001000000005</v>
      </c>
      <c r="H88">
        <v>30.5</v>
      </c>
      <c r="J88" s="2">
        <f>TREND(Calibration!$A$2:$A$4,Calibration!$B$2:$B$4,C88)</f>
        <v>373.54480744308216</v>
      </c>
      <c r="K88" s="2">
        <f>TREND(Calibration!$A$2:$A$4,Calibration!$C$2:$C$4,E88)</f>
        <v>390.60768401371115</v>
      </c>
      <c r="L88" s="2">
        <f>TREND(Calibration!$A$2:$A$4,Calibration!$D$2:$D$4,G88)</f>
        <v>591.55059029869403</v>
      </c>
    </row>
    <row r="89" spans="1:12" x14ac:dyDescent="0.25">
      <c r="A89">
        <v>435176</v>
      </c>
      <c r="B89">
        <v>15.045000079999999</v>
      </c>
      <c r="C89">
        <v>0.30741000000000002</v>
      </c>
      <c r="D89">
        <v>34.437000269999999</v>
      </c>
      <c r="E89">
        <v>0.24426999999999999</v>
      </c>
      <c r="F89">
        <v>31.504999160000001</v>
      </c>
      <c r="G89">
        <v>0.81489997999999997</v>
      </c>
      <c r="H89">
        <v>30.510000229999999</v>
      </c>
      <c r="J89" s="2">
        <f>TREND(Calibration!$A$2:$A$4,Calibration!$B$2:$B$4,C89)</f>
        <v>335.77657323941344</v>
      </c>
      <c r="K89" s="2">
        <f>TREND(Calibration!$A$2:$A$4,Calibration!$C$2:$C$4,E89)</f>
        <v>390.60768401371115</v>
      </c>
      <c r="L89" s="2">
        <f>TREND(Calibration!$A$2:$A$4,Calibration!$D$2:$D$4,G89)</f>
        <v>590.41667236833825</v>
      </c>
    </row>
    <row r="90" spans="1:12" x14ac:dyDescent="0.25">
      <c r="A90">
        <v>439985</v>
      </c>
      <c r="B90">
        <v>15.02900028</v>
      </c>
      <c r="C90">
        <v>0.30702998999999997</v>
      </c>
      <c r="D90">
        <v>34.437000269999999</v>
      </c>
      <c r="E90">
        <v>0.24426999999999999</v>
      </c>
      <c r="F90">
        <v>31.527000430000001</v>
      </c>
      <c r="G90">
        <v>0.81550001999999999</v>
      </c>
      <c r="H90">
        <v>30.49699974</v>
      </c>
      <c r="J90" s="2">
        <f>TREND(Calibration!$A$2:$A$4,Calibration!$B$2:$B$4,C90)</f>
        <v>334.09597723545835</v>
      </c>
      <c r="K90" s="2">
        <f>TREND(Calibration!$A$2:$A$4,Calibration!$C$2:$C$4,E90)</f>
        <v>390.60768401371115</v>
      </c>
      <c r="L90" s="2">
        <f>TREND(Calibration!$A$2:$A$4,Calibration!$D$2:$D$4,G90)</f>
        <v>590.84191196692746</v>
      </c>
    </row>
    <row r="91" spans="1:12" x14ac:dyDescent="0.25">
      <c r="A91">
        <v>444984</v>
      </c>
      <c r="B91">
        <v>15.022000309999999</v>
      </c>
      <c r="C91">
        <v>0.30713998999999997</v>
      </c>
      <c r="D91">
        <v>34.423999790000003</v>
      </c>
      <c r="E91">
        <v>0.24399999999999999</v>
      </c>
      <c r="F91">
        <v>31.499000550000002</v>
      </c>
      <c r="G91">
        <v>0.82090001999999995</v>
      </c>
      <c r="H91">
        <v>30.493999479999999</v>
      </c>
      <c r="J91" s="2">
        <f>TREND(Calibration!$A$2:$A$4,Calibration!$B$2:$B$4,C91)</f>
        <v>334.58245275040531</v>
      </c>
      <c r="K91" s="2">
        <f>TREND(Calibration!$A$2:$A$4,Calibration!$C$2:$C$4,E91)</f>
        <v>388.49989565619899</v>
      </c>
      <c r="L91" s="2">
        <f>TREND(Calibration!$A$2:$A$4,Calibration!$D$2:$D$4,G91)</f>
        <v>594.6688132274794</v>
      </c>
    </row>
    <row r="92" spans="1:12" x14ac:dyDescent="0.25">
      <c r="A92">
        <v>449988</v>
      </c>
      <c r="B92">
        <v>15.09000015</v>
      </c>
      <c r="C92">
        <v>0.30832999999999999</v>
      </c>
      <c r="D92">
        <v>34.426998140000002</v>
      </c>
      <c r="E92">
        <v>0.24389</v>
      </c>
      <c r="F92">
        <v>31.495000839999999</v>
      </c>
      <c r="G92">
        <v>0.81550001999999999</v>
      </c>
      <c r="H92">
        <v>30.506000520000001</v>
      </c>
      <c r="J92" s="2">
        <f>TREND(Calibration!$A$2:$A$4,Calibration!$B$2:$B$4,C92)</f>
        <v>339.84527754624378</v>
      </c>
      <c r="K92" s="2">
        <f>TREND(Calibration!$A$2:$A$4,Calibration!$C$2:$C$4,E92)</f>
        <v>387.64116706610162</v>
      </c>
      <c r="L92" s="2">
        <f>TREND(Calibration!$A$2:$A$4,Calibration!$D$2:$D$4,G92)</f>
        <v>590.84191196692746</v>
      </c>
    </row>
    <row r="93" spans="1:12" x14ac:dyDescent="0.25">
      <c r="A93">
        <v>454985</v>
      </c>
      <c r="B93">
        <v>15.1420002</v>
      </c>
      <c r="C93">
        <v>0.31</v>
      </c>
      <c r="D93">
        <v>34.45299911</v>
      </c>
      <c r="E93">
        <v>0.24389</v>
      </c>
      <c r="F93">
        <v>31.486000059999999</v>
      </c>
      <c r="G93">
        <v>0.82029998000000004</v>
      </c>
      <c r="H93">
        <v>30.48699951</v>
      </c>
      <c r="J93" s="2">
        <f>TREND(Calibration!$A$2:$A$4,Calibration!$B$2:$B$4,C93)</f>
        <v>347.23086036407744</v>
      </c>
      <c r="K93" s="2">
        <f>TREND(Calibration!$A$2:$A$4,Calibration!$C$2:$C$4,E93)</f>
        <v>387.64116706610162</v>
      </c>
      <c r="L93" s="2">
        <f>TREND(Calibration!$A$2:$A$4,Calibration!$D$2:$D$4,G93)</f>
        <v>594.24357362889032</v>
      </c>
    </row>
    <row r="94" spans="1:12" x14ac:dyDescent="0.25">
      <c r="A94">
        <v>459984</v>
      </c>
      <c r="B94">
        <v>15.213999749999999</v>
      </c>
      <c r="C94">
        <v>0.30968001000000001</v>
      </c>
      <c r="D94">
        <v>34.423999790000003</v>
      </c>
      <c r="E94">
        <v>0.24394999000000001</v>
      </c>
      <c r="F94">
        <v>31.504999160000001</v>
      </c>
      <c r="G94">
        <v>0.81980001999999996</v>
      </c>
      <c r="H94">
        <v>30.489999770000001</v>
      </c>
      <c r="J94" s="2">
        <f>TREND(Calibration!$A$2:$A$4,Calibration!$B$2:$B$4,C94)</f>
        <v>345.81570309109634</v>
      </c>
      <c r="K94" s="2">
        <f>TREND(Calibration!$A$2:$A$4,Calibration!$C$2:$C$4,E94)</f>
        <v>388.10948641264667</v>
      </c>
      <c r="L94" s="2">
        <f>TREND(Calibration!$A$2:$A$4,Calibration!$D$2:$D$4,G94)</f>
        <v>593.88925926699653</v>
      </c>
    </row>
    <row r="95" spans="1:12" x14ac:dyDescent="0.25">
      <c r="A95">
        <v>464985</v>
      </c>
      <c r="B95">
        <v>15.222999570000001</v>
      </c>
      <c r="C95">
        <v>0.30903000000000003</v>
      </c>
      <c r="D95">
        <v>34.426998140000002</v>
      </c>
      <c r="E95">
        <v>0.24426999999999999</v>
      </c>
      <c r="F95">
        <v>31.46299934</v>
      </c>
      <c r="G95">
        <v>0.81650001000000005</v>
      </c>
      <c r="H95">
        <v>30.471000669999999</v>
      </c>
      <c r="J95" s="2">
        <f>TREND(Calibration!$A$2:$A$4,Calibration!$B$2:$B$4,C95)</f>
        <v>342.9410308231802</v>
      </c>
      <c r="K95" s="2">
        <f>TREND(Calibration!$A$2:$A$4,Calibration!$C$2:$C$4,E95)</f>
        <v>390.60768401371115</v>
      </c>
      <c r="L95" s="2">
        <f>TREND(Calibration!$A$2:$A$4,Calibration!$D$2:$D$4,G95)</f>
        <v>591.55059029869403</v>
      </c>
    </row>
    <row r="96" spans="1:12" x14ac:dyDescent="0.25">
      <c r="A96">
        <v>469984</v>
      </c>
      <c r="B96">
        <v>15.20100021</v>
      </c>
      <c r="C96">
        <v>0.30357000000000001</v>
      </c>
      <c r="D96">
        <v>34.417999270000003</v>
      </c>
      <c r="E96">
        <v>0.24421999999999999</v>
      </c>
      <c r="F96">
        <v>31.48200035</v>
      </c>
      <c r="G96">
        <v>0.81980001999999996</v>
      </c>
      <c r="H96">
        <v>30.471000669999999</v>
      </c>
      <c r="J96" s="2">
        <f>TREND(Calibration!$A$2:$A$4,Calibration!$B$2:$B$4,C96)</f>
        <v>318.79415526307753</v>
      </c>
      <c r="K96" s="2">
        <f>TREND(Calibration!$A$2:$A$4,Calibration!$C$2:$C$4,E96)</f>
        <v>390.21735283639418</v>
      </c>
      <c r="L96" s="2">
        <f>TREND(Calibration!$A$2:$A$4,Calibration!$D$2:$D$4,G96)</f>
        <v>593.88925926699653</v>
      </c>
    </row>
    <row r="97" spans="1:12" x14ac:dyDescent="0.25">
      <c r="A97">
        <v>474984</v>
      </c>
      <c r="B97">
        <v>15.1590004</v>
      </c>
      <c r="C97">
        <v>0.30680998999999998</v>
      </c>
      <c r="D97">
        <v>34.437000269999999</v>
      </c>
      <c r="E97">
        <v>0.24426999999999999</v>
      </c>
      <c r="F97">
        <v>31.46299934</v>
      </c>
      <c r="G97">
        <v>0.82090001999999995</v>
      </c>
      <c r="H97">
        <v>30.44499969</v>
      </c>
      <c r="J97" s="2">
        <f>TREND(Calibration!$A$2:$A$4,Calibration!$B$2:$B$4,C97)</f>
        <v>333.12302620556397</v>
      </c>
      <c r="K97" s="2">
        <f>TREND(Calibration!$A$2:$A$4,Calibration!$C$2:$C$4,E97)</f>
        <v>390.60768401371115</v>
      </c>
      <c r="L97" s="2">
        <f>TREND(Calibration!$A$2:$A$4,Calibration!$D$2:$D$4,G97)</f>
        <v>594.6688132274794</v>
      </c>
    </row>
    <row r="98" spans="1:12" x14ac:dyDescent="0.25">
      <c r="A98">
        <v>479984</v>
      </c>
      <c r="B98">
        <v>15.067999840000001</v>
      </c>
      <c r="C98">
        <v>0.30772999000000001</v>
      </c>
      <c r="D98">
        <v>34.421001429999997</v>
      </c>
      <c r="E98">
        <v>0.24421999999999999</v>
      </c>
      <c r="F98">
        <v>31.475999829999999</v>
      </c>
      <c r="G98">
        <v>0.81870001999999997</v>
      </c>
      <c r="H98">
        <v>30.465000150000002</v>
      </c>
      <c r="J98" s="2">
        <f>TREND(Calibration!$A$2:$A$4,Calibration!$B$2:$B$4,C98)</f>
        <v>337.19173051239454</v>
      </c>
      <c r="K98" s="2">
        <f>TREND(Calibration!$A$2:$A$4,Calibration!$C$2:$C$4,E98)</f>
        <v>390.21735283639418</v>
      </c>
      <c r="L98" s="2">
        <f>TREND(Calibration!$A$2:$A$4,Calibration!$D$2:$D$4,G98)</f>
        <v>593.10970530651377</v>
      </c>
    </row>
    <row r="99" spans="1:12" x14ac:dyDescent="0.25">
      <c r="A99">
        <v>484984</v>
      </c>
      <c r="B99">
        <v>15.045000079999999</v>
      </c>
      <c r="C99">
        <v>0.30680998999999998</v>
      </c>
      <c r="D99">
        <v>34.430000309999997</v>
      </c>
      <c r="E99">
        <v>0.24432999999999999</v>
      </c>
      <c r="F99">
        <v>31.450000760000002</v>
      </c>
      <c r="G99">
        <v>0.81650001000000005</v>
      </c>
      <c r="H99">
        <v>30.451999659999998</v>
      </c>
      <c r="J99" s="2">
        <f>TREND(Calibration!$A$2:$A$4,Calibration!$B$2:$B$4,C99)</f>
        <v>333.12302620556397</v>
      </c>
      <c r="K99" s="2">
        <f>TREND(Calibration!$A$2:$A$4,Calibration!$C$2:$C$4,E99)</f>
        <v>391.07608142649156</v>
      </c>
      <c r="L99" s="2">
        <f>TREND(Calibration!$A$2:$A$4,Calibration!$D$2:$D$4,G99)</f>
        <v>591.55059029869403</v>
      </c>
    </row>
    <row r="100" spans="1:12" x14ac:dyDescent="0.25">
      <c r="A100">
        <v>489984</v>
      </c>
      <c r="B100">
        <v>14.97000027</v>
      </c>
      <c r="C100">
        <v>0.30779001</v>
      </c>
      <c r="D100">
        <v>34.423999790000003</v>
      </c>
      <c r="E100">
        <v>0.24421999999999999</v>
      </c>
      <c r="F100">
        <v>31.469999309999999</v>
      </c>
      <c r="G100">
        <v>0.82410002000000004</v>
      </c>
      <c r="H100">
        <v>30.448999400000002</v>
      </c>
      <c r="J100" s="2">
        <f>TREND(Calibration!$A$2:$A$4,Calibration!$B$2:$B$4,C100)</f>
        <v>337.45716924336853</v>
      </c>
      <c r="K100" s="2">
        <f>TREND(Calibration!$A$2:$A$4,Calibration!$C$2:$C$4,E100)</f>
        <v>390.21735283639418</v>
      </c>
      <c r="L100" s="2">
        <f>TREND(Calibration!$A$2:$A$4,Calibration!$D$2:$D$4,G100)</f>
        <v>596.93660656706584</v>
      </c>
    </row>
    <row r="101" spans="1:12" x14ac:dyDescent="0.25">
      <c r="A101">
        <v>494984</v>
      </c>
      <c r="B101">
        <v>14.95699978</v>
      </c>
      <c r="C101">
        <v>0.30362001</v>
      </c>
      <c r="D101">
        <v>34.439998629999998</v>
      </c>
      <c r="E101">
        <v>0.24394999000000001</v>
      </c>
      <c r="F101">
        <v>31.527000430000001</v>
      </c>
      <c r="G101">
        <v>0.81980001999999996</v>
      </c>
      <c r="H101">
        <v>30.468000409999998</v>
      </c>
      <c r="J101" s="2">
        <f>TREND(Calibration!$A$2:$A$4,Calibration!$B$2:$B$4,C101)</f>
        <v>319.01532472219128</v>
      </c>
      <c r="K101" s="2">
        <f>TREND(Calibration!$A$2:$A$4,Calibration!$C$2:$C$4,E101)</f>
        <v>388.10948641264667</v>
      </c>
      <c r="L101" s="2">
        <f>TREND(Calibration!$A$2:$A$4,Calibration!$D$2:$D$4,G101)</f>
        <v>593.88925926699653</v>
      </c>
    </row>
    <row r="102" spans="1:12" x14ac:dyDescent="0.25">
      <c r="A102">
        <v>500064</v>
      </c>
      <c r="B102">
        <v>14.97999954</v>
      </c>
      <c r="C102">
        <v>0.30897998999999998</v>
      </c>
      <c r="D102">
        <v>34.458999630000001</v>
      </c>
      <c r="E102">
        <v>0.24394999000000001</v>
      </c>
      <c r="F102">
        <v>31.424999239999998</v>
      </c>
      <c r="G102">
        <v>0.82300001</v>
      </c>
      <c r="H102">
        <v>30.454999919999999</v>
      </c>
      <c r="J102" s="2">
        <f>TREND(Calibration!$A$2:$A$4,Calibration!$B$2:$B$4,C102)</f>
        <v>342.71986136406645</v>
      </c>
      <c r="K102" s="2">
        <f>TREND(Calibration!$A$2:$A$4,Calibration!$C$2:$C$4,E102)</f>
        <v>388.10948641264667</v>
      </c>
      <c r="L102" s="2">
        <f>TREND(Calibration!$A$2:$A$4,Calibration!$D$2:$D$4,G102)</f>
        <v>596.15704551972885</v>
      </c>
    </row>
    <row r="103" spans="1:12" x14ac:dyDescent="0.25">
      <c r="A103">
        <v>504986</v>
      </c>
      <c r="B103">
        <v>15.05500031</v>
      </c>
      <c r="C103">
        <v>0.30805999000000001</v>
      </c>
      <c r="D103">
        <v>34.437000269999999</v>
      </c>
      <c r="E103">
        <v>0.24394999000000001</v>
      </c>
      <c r="F103">
        <v>31.524000170000001</v>
      </c>
      <c r="G103">
        <v>0.82249998999999996</v>
      </c>
      <c r="H103">
        <v>30.48399925</v>
      </c>
      <c r="J103" s="2">
        <f>TREND(Calibration!$A$2:$A$4,Calibration!$B$2:$B$4,C103)</f>
        <v>338.65115705723588</v>
      </c>
      <c r="K103" s="2">
        <f>TREND(Calibration!$A$2:$A$4,Calibration!$C$2:$C$4,E103)</f>
        <v>388.10948641264667</v>
      </c>
      <c r="L103" s="2">
        <f>TREND(Calibration!$A$2:$A$4,Calibration!$D$2:$D$4,G103)</f>
        <v>595.80268863671006</v>
      </c>
    </row>
    <row r="104" spans="1:12" x14ac:dyDescent="0.25">
      <c r="A104">
        <v>509984</v>
      </c>
      <c r="B104">
        <v>15.12899971</v>
      </c>
      <c r="C104">
        <v>0.308</v>
      </c>
      <c r="D104">
        <v>34.439998629999998</v>
      </c>
      <c r="E104">
        <v>0.24421999999999999</v>
      </c>
      <c r="F104">
        <v>31.47900009</v>
      </c>
      <c r="G104">
        <v>0.81760001000000004</v>
      </c>
      <c r="H104">
        <v>30.461999890000001</v>
      </c>
      <c r="J104" s="2">
        <f>TREND(Calibration!$A$2:$A$4,Calibration!$B$2:$B$4,C104)</f>
        <v>338.38585100140244</v>
      </c>
      <c r="K104" s="2">
        <f>TREND(Calibration!$A$2:$A$4,Calibration!$C$2:$C$4,E104)</f>
        <v>390.21735283639418</v>
      </c>
      <c r="L104" s="2">
        <f>TREND(Calibration!$A$2:$A$4,Calibration!$D$2:$D$4,G104)</f>
        <v>592.33014425917679</v>
      </c>
    </row>
    <row r="105" spans="1:12" x14ac:dyDescent="0.25">
      <c r="A105">
        <v>515070</v>
      </c>
      <c r="B105">
        <v>15.213999749999999</v>
      </c>
      <c r="C105">
        <v>0.31156999000000002</v>
      </c>
      <c r="D105">
        <v>34.414001460000001</v>
      </c>
      <c r="E105">
        <v>0.24421999999999999</v>
      </c>
      <c r="F105">
        <v>31.46299934</v>
      </c>
      <c r="G105">
        <v>0.82029998000000004</v>
      </c>
      <c r="H105">
        <v>30.471000669999999</v>
      </c>
      <c r="J105" s="2">
        <f>TREND(Calibration!$A$2:$A$4,Calibration!$B$2:$B$4,C105)</f>
        <v>354.17414848873045</v>
      </c>
      <c r="K105" s="2">
        <f>TREND(Calibration!$A$2:$A$4,Calibration!$C$2:$C$4,E105)</f>
        <v>390.21735283639418</v>
      </c>
      <c r="L105" s="2">
        <f>TREND(Calibration!$A$2:$A$4,Calibration!$D$2:$D$4,G105)</f>
        <v>594.24357362889032</v>
      </c>
    </row>
    <row r="106" spans="1:12" x14ac:dyDescent="0.25">
      <c r="A106">
        <v>519984</v>
      </c>
      <c r="B106">
        <v>15.213999749999999</v>
      </c>
      <c r="C106">
        <v>0.30864998999999999</v>
      </c>
      <c r="D106">
        <v>34.430000309999997</v>
      </c>
      <c r="E106">
        <v>0.24426999999999999</v>
      </c>
      <c r="F106">
        <v>31.52099991</v>
      </c>
      <c r="G106">
        <v>0.82789999000000003</v>
      </c>
      <c r="H106">
        <v>30.451999659999998</v>
      </c>
      <c r="J106" s="2">
        <f>TREND(Calibration!$A$2:$A$4,Calibration!$B$2:$B$4,C106)</f>
        <v>341.26043481922511</v>
      </c>
      <c r="K106" s="2">
        <f>TREND(Calibration!$A$2:$A$4,Calibration!$C$2:$C$4,E106)</f>
        <v>390.60768401371115</v>
      </c>
      <c r="L106" s="2">
        <f>TREND(Calibration!$A$2:$A$4,Calibration!$D$2:$D$4,G106)</f>
        <v>599.62958989726212</v>
      </c>
    </row>
    <row r="107" spans="1:12" x14ac:dyDescent="0.25">
      <c r="A107">
        <v>524985</v>
      </c>
      <c r="B107">
        <v>15.164999959999999</v>
      </c>
      <c r="C107">
        <v>0.30903000000000003</v>
      </c>
      <c r="D107">
        <v>34.395000459999999</v>
      </c>
      <c r="E107">
        <v>0.24426999999999999</v>
      </c>
      <c r="F107">
        <v>31.53100014</v>
      </c>
      <c r="G107">
        <v>0.82459998000000001</v>
      </c>
      <c r="H107">
        <v>30.489999770000001</v>
      </c>
      <c r="J107" s="2">
        <f>TREND(Calibration!$A$2:$A$4,Calibration!$B$2:$B$4,C107)</f>
        <v>342.9410308231802</v>
      </c>
      <c r="K107" s="2">
        <f>TREND(Calibration!$A$2:$A$4,Calibration!$C$2:$C$4,E107)</f>
        <v>390.60768401371115</v>
      </c>
      <c r="L107" s="2">
        <f>TREND(Calibration!$A$2:$A$4,Calibration!$D$2:$D$4,G107)</f>
        <v>597.29092092895939</v>
      </c>
    </row>
    <row r="108" spans="1:12" x14ac:dyDescent="0.25">
      <c r="A108">
        <v>529984</v>
      </c>
      <c r="B108">
        <v>15.08100033</v>
      </c>
      <c r="C108">
        <v>0.30941001000000001</v>
      </c>
      <c r="D108">
        <v>34.414001460000001</v>
      </c>
      <c r="E108">
        <v>0.24426999999999999</v>
      </c>
      <c r="F108">
        <v>31.51499939</v>
      </c>
      <c r="G108">
        <v>0.82249998999999996</v>
      </c>
      <c r="H108">
        <v>30.478000640000001</v>
      </c>
      <c r="J108" s="2">
        <f>TREND(Calibration!$A$2:$A$4,Calibration!$B$2:$B$4,C108)</f>
        <v>344.62162682713529</v>
      </c>
      <c r="K108" s="2">
        <f>TREND(Calibration!$A$2:$A$4,Calibration!$C$2:$C$4,E108)</f>
        <v>390.60768401371115</v>
      </c>
      <c r="L108" s="2">
        <f>TREND(Calibration!$A$2:$A$4,Calibration!$D$2:$D$4,G108)</f>
        <v>595.80268863671006</v>
      </c>
    </row>
    <row r="109" spans="1:12" x14ac:dyDescent="0.25">
      <c r="A109">
        <v>534984</v>
      </c>
      <c r="B109">
        <v>15.022000309999999</v>
      </c>
      <c r="C109">
        <v>0.31102999999999997</v>
      </c>
      <c r="D109">
        <v>34.421001429999997</v>
      </c>
      <c r="E109">
        <v>0.24454001</v>
      </c>
      <c r="F109">
        <v>31.5340004</v>
      </c>
      <c r="G109">
        <v>0.82249998999999996</v>
      </c>
      <c r="H109">
        <v>30.461999890000001</v>
      </c>
      <c r="J109" s="2">
        <f>TREND(Calibration!$A$2:$A$4,Calibration!$B$2:$B$4,C109)</f>
        <v>351.78604018585497</v>
      </c>
      <c r="K109" s="2">
        <f>TREND(Calibration!$A$2:$A$4,Calibration!$C$2:$C$4,E109)</f>
        <v>392.71555043745889</v>
      </c>
      <c r="L109" s="2">
        <f>TREND(Calibration!$A$2:$A$4,Calibration!$D$2:$D$4,G109)</f>
        <v>595.80268863671006</v>
      </c>
    </row>
    <row r="110" spans="1:12" x14ac:dyDescent="0.25">
      <c r="A110">
        <v>540074</v>
      </c>
      <c r="B110">
        <v>14.94799995</v>
      </c>
      <c r="C110">
        <v>0.31152001000000001</v>
      </c>
      <c r="D110">
        <v>34.443000789999999</v>
      </c>
      <c r="E110">
        <v>0.24454001</v>
      </c>
      <c r="F110">
        <v>31.4659996</v>
      </c>
      <c r="G110">
        <v>0.82410002000000004</v>
      </c>
      <c r="H110">
        <v>30.448999400000002</v>
      </c>
      <c r="J110" s="2">
        <f>TREND(Calibration!$A$2:$A$4,Calibration!$B$2:$B$4,C110)</f>
        <v>353.95311170475725</v>
      </c>
      <c r="K110" s="2">
        <f>TREND(Calibration!$A$2:$A$4,Calibration!$C$2:$C$4,E110)</f>
        <v>392.71555043745889</v>
      </c>
      <c r="L110" s="2">
        <f>TREND(Calibration!$A$2:$A$4,Calibration!$D$2:$D$4,G110)</f>
        <v>596.93660656706584</v>
      </c>
    </row>
    <row r="111" spans="1:12" x14ac:dyDescent="0.25">
      <c r="A111">
        <v>544985</v>
      </c>
      <c r="B111">
        <v>14.911999700000001</v>
      </c>
      <c r="C111">
        <v>0.31130001000000002</v>
      </c>
      <c r="D111">
        <v>34.384998320000001</v>
      </c>
      <c r="E111">
        <v>0.24460000000000001</v>
      </c>
      <c r="F111">
        <v>31.486000059999999</v>
      </c>
      <c r="G111">
        <v>0.82139998999999997</v>
      </c>
      <c r="H111">
        <v>30.474000929999999</v>
      </c>
      <c r="J111" s="2">
        <f>TREND(Calibration!$A$2:$A$4,Calibration!$B$2:$B$4,C111)</f>
        <v>352.9801606748631</v>
      </c>
      <c r="K111" s="2">
        <f>TREND(Calibration!$A$2:$A$4,Calibration!$C$2:$C$4,E111)</f>
        <v>393.18386978400395</v>
      </c>
      <c r="L111" s="2">
        <f>TREND(Calibration!$A$2:$A$4,Calibration!$D$2:$D$4,G111)</f>
        <v>595.02313467622719</v>
      </c>
    </row>
    <row r="112" spans="1:12" x14ac:dyDescent="0.25">
      <c r="A112">
        <v>549984</v>
      </c>
      <c r="B112">
        <v>14.96700001</v>
      </c>
      <c r="C112">
        <v>0.31060000999999998</v>
      </c>
      <c r="D112">
        <v>34.4109993</v>
      </c>
      <c r="E112">
        <v>0.24454001</v>
      </c>
      <c r="F112">
        <v>31.549999239999998</v>
      </c>
      <c r="G112">
        <v>0.82950002</v>
      </c>
      <c r="H112">
        <v>30.48699951</v>
      </c>
      <c r="J112" s="2">
        <f>TREND(Calibration!$A$2:$A$4,Calibration!$B$2:$B$4,C112)</f>
        <v>349.88440739792668</v>
      </c>
      <c r="K112" s="2">
        <f>TREND(Calibration!$A$2:$A$4,Calibration!$C$2:$C$4,E112)</f>
        <v>392.71555043745889</v>
      </c>
      <c r="L112" s="2">
        <f>TREND(Calibration!$A$2:$A$4,Calibration!$D$2:$D$4,G112)</f>
        <v>600.76350782761779</v>
      </c>
    </row>
    <row r="113" spans="1:12" x14ac:dyDescent="0.25">
      <c r="A113">
        <v>555039</v>
      </c>
      <c r="B113">
        <v>14.97999954</v>
      </c>
      <c r="C113">
        <v>0.31492000999999997</v>
      </c>
      <c r="D113">
        <v>34.433998109999997</v>
      </c>
      <c r="E113">
        <v>0.24449000000000001</v>
      </c>
      <c r="F113">
        <v>31.472999569999999</v>
      </c>
      <c r="G113">
        <v>0.82459998000000001</v>
      </c>
      <c r="H113">
        <v>30.471000669999999</v>
      </c>
      <c r="J113" s="2">
        <f>TREND(Calibration!$A$2:$A$4,Calibration!$B$2:$B$4,C113)</f>
        <v>368.98962762130441</v>
      </c>
      <c r="K113" s="2">
        <f>TREND(Calibration!$A$2:$A$4,Calibration!$C$2:$C$4,E113)</f>
        <v>392.32514119390635</v>
      </c>
      <c r="L113" s="2">
        <f>TREND(Calibration!$A$2:$A$4,Calibration!$D$2:$D$4,G113)</f>
        <v>597.29092092895939</v>
      </c>
    </row>
    <row r="114" spans="1:12" x14ac:dyDescent="0.25">
      <c r="A114">
        <v>559985</v>
      </c>
      <c r="B114">
        <v>15.074000359999999</v>
      </c>
      <c r="C114">
        <v>0.30994999000000001</v>
      </c>
      <c r="D114">
        <v>34.433998109999997</v>
      </c>
      <c r="E114">
        <v>0.24454001</v>
      </c>
      <c r="F114">
        <v>31.507999420000001</v>
      </c>
      <c r="G114">
        <v>0.83219999</v>
      </c>
      <c r="H114">
        <v>30.468000409999998</v>
      </c>
      <c r="J114" s="2">
        <f>TREND(Calibration!$A$2:$A$4,Calibration!$B$2:$B$4,C114)</f>
        <v>347.00969090496392</v>
      </c>
      <c r="K114" s="2">
        <f>TREND(Calibration!$A$2:$A$4,Calibration!$C$2:$C$4,E114)</f>
        <v>392.71555043745889</v>
      </c>
      <c r="L114" s="2">
        <f>TREND(Calibration!$A$2:$A$4,Calibration!$D$2:$D$4,G114)</f>
        <v>602.6769371973312</v>
      </c>
    </row>
    <row r="115" spans="1:12" x14ac:dyDescent="0.25">
      <c r="A115">
        <v>564984</v>
      </c>
      <c r="B115">
        <v>15.161999700000001</v>
      </c>
      <c r="C115">
        <v>0.31091999999999997</v>
      </c>
      <c r="D115">
        <v>34.421001429999997</v>
      </c>
      <c r="E115">
        <v>0.24454001</v>
      </c>
      <c r="F115">
        <v>31.53100014</v>
      </c>
      <c r="G115">
        <v>0.83109999000000001</v>
      </c>
      <c r="H115">
        <v>30.5</v>
      </c>
      <c r="J115" s="2">
        <f>TREND(Calibration!$A$2:$A$4,Calibration!$B$2:$B$4,C115)</f>
        <v>351.29956467090778</v>
      </c>
      <c r="K115" s="2">
        <f>TREND(Calibration!$A$2:$A$4,Calibration!$C$2:$C$4,E115)</f>
        <v>392.71555043745889</v>
      </c>
      <c r="L115" s="2">
        <f>TREND(Calibration!$A$2:$A$4,Calibration!$D$2:$D$4,G115)</f>
        <v>601.89738323684844</v>
      </c>
    </row>
    <row r="116" spans="1:12" x14ac:dyDescent="0.25">
      <c r="A116">
        <v>569986</v>
      </c>
      <c r="B116">
        <v>15.21700001</v>
      </c>
      <c r="C116">
        <v>0.31145999000000002</v>
      </c>
      <c r="D116">
        <v>34.4109993</v>
      </c>
      <c r="E116">
        <v>0.24460000000000001</v>
      </c>
      <c r="F116">
        <v>31.495000839999999</v>
      </c>
      <c r="G116">
        <v>0.82410002000000004</v>
      </c>
      <c r="H116">
        <v>30.448999400000002</v>
      </c>
      <c r="J116" s="2">
        <f>TREND(Calibration!$A$2:$A$4,Calibration!$B$2:$B$4,C116)</f>
        <v>353.68767297378349</v>
      </c>
      <c r="K116" s="2">
        <f>TREND(Calibration!$A$2:$A$4,Calibration!$C$2:$C$4,E116)</f>
        <v>393.18386978400395</v>
      </c>
      <c r="L116" s="2">
        <f>TREND(Calibration!$A$2:$A$4,Calibration!$D$2:$D$4,G116)</f>
        <v>596.93660656706584</v>
      </c>
    </row>
    <row r="117" spans="1:12" x14ac:dyDescent="0.25">
      <c r="A117">
        <v>574984</v>
      </c>
      <c r="B117">
        <v>15.18799973</v>
      </c>
      <c r="C117">
        <v>0.31086998999999998</v>
      </c>
      <c r="D117">
        <v>34.439998629999998</v>
      </c>
      <c r="E117">
        <v>0.24454001</v>
      </c>
      <c r="F117">
        <v>31.492000579999999</v>
      </c>
      <c r="G117">
        <v>0.82569999000000005</v>
      </c>
      <c r="H117">
        <v>30.461999890000001</v>
      </c>
      <c r="J117" s="2">
        <f>TREND(Calibration!$A$2:$A$4,Calibration!$B$2:$B$4,C117)</f>
        <v>351.07839521179426</v>
      </c>
      <c r="K117" s="2">
        <f>TREND(Calibration!$A$2:$A$4,Calibration!$C$2:$C$4,E117)</f>
        <v>392.71555043745889</v>
      </c>
      <c r="L117" s="2">
        <f>TREND(Calibration!$A$2:$A$4,Calibration!$D$2:$D$4,G117)</f>
        <v>598.07048197629649</v>
      </c>
    </row>
    <row r="118" spans="1:12" x14ac:dyDescent="0.25">
      <c r="A118">
        <v>579991</v>
      </c>
      <c r="B118">
        <v>15.135999679999999</v>
      </c>
      <c r="C118">
        <v>0.31253998999999999</v>
      </c>
      <c r="D118">
        <v>34.414001460000001</v>
      </c>
      <c r="E118">
        <v>0.24454001</v>
      </c>
      <c r="F118">
        <v>31.489000319999999</v>
      </c>
      <c r="G118">
        <v>0.82520002000000003</v>
      </c>
      <c r="H118">
        <v>30.481000900000002</v>
      </c>
      <c r="J118" s="2">
        <f>TREND(Calibration!$A$2:$A$4,Calibration!$B$2:$B$4,C118)</f>
        <v>358.4639780296277</v>
      </c>
      <c r="K118" s="2">
        <f>TREND(Calibration!$A$2:$A$4,Calibration!$C$2:$C$4,E118)</f>
        <v>392.71555043745889</v>
      </c>
      <c r="L118" s="2">
        <f>TREND(Calibration!$A$2:$A$4,Calibration!$D$2:$D$4,G118)</f>
        <v>597.7161605275486</v>
      </c>
    </row>
    <row r="119" spans="1:12" x14ac:dyDescent="0.25">
      <c r="A119">
        <v>584984</v>
      </c>
      <c r="B119">
        <v>15.09399986</v>
      </c>
      <c r="C119">
        <v>0.31086998999999998</v>
      </c>
      <c r="D119">
        <v>34.421001429999997</v>
      </c>
      <c r="E119">
        <v>0.24454001</v>
      </c>
      <c r="F119">
        <v>31.502000809999998</v>
      </c>
      <c r="G119">
        <v>0.82410002000000004</v>
      </c>
      <c r="H119">
        <v>30.458000179999999</v>
      </c>
      <c r="J119" s="2">
        <f>TREND(Calibration!$A$2:$A$4,Calibration!$B$2:$B$4,C119)</f>
        <v>351.07839521179426</v>
      </c>
      <c r="K119" s="2">
        <f>TREND(Calibration!$A$2:$A$4,Calibration!$C$2:$C$4,E119)</f>
        <v>392.71555043745889</v>
      </c>
      <c r="L119" s="2">
        <f>TREND(Calibration!$A$2:$A$4,Calibration!$D$2:$D$4,G119)</f>
        <v>596.93660656706584</v>
      </c>
    </row>
    <row r="120" spans="1:12" x14ac:dyDescent="0.25">
      <c r="A120">
        <v>589984</v>
      </c>
      <c r="B120">
        <v>14.989999770000001</v>
      </c>
      <c r="C120">
        <v>0.30935001000000001</v>
      </c>
      <c r="D120">
        <v>34.426998140000002</v>
      </c>
      <c r="E120">
        <v>0.24460000000000001</v>
      </c>
      <c r="F120">
        <v>31.492000579999999</v>
      </c>
      <c r="G120">
        <v>0.82029998000000004</v>
      </c>
      <c r="H120">
        <v>30.451999659999998</v>
      </c>
      <c r="J120" s="2">
        <f>TREND(Calibration!$A$2:$A$4,Calibration!$B$2:$B$4,C120)</f>
        <v>344.356276546255</v>
      </c>
      <c r="K120" s="2">
        <f>TREND(Calibration!$A$2:$A$4,Calibration!$C$2:$C$4,E120)</f>
        <v>393.18386978400395</v>
      </c>
      <c r="L120" s="2">
        <f>TREND(Calibration!$A$2:$A$4,Calibration!$D$2:$D$4,G120)</f>
        <v>594.24357362889032</v>
      </c>
    </row>
    <row r="121" spans="1:12" x14ac:dyDescent="0.25">
      <c r="A121">
        <v>594993</v>
      </c>
      <c r="B121">
        <v>14.940999980000001</v>
      </c>
      <c r="C121">
        <v>0.30897998999999998</v>
      </c>
      <c r="D121">
        <v>34.443000789999999</v>
      </c>
      <c r="E121">
        <v>0.24465001</v>
      </c>
      <c r="F121">
        <v>31.486000059999999</v>
      </c>
      <c r="G121">
        <v>0.82569999000000005</v>
      </c>
      <c r="H121">
        <v>30.474000929999999</v>
      </c>
      <c r="J121" s="2">
        <f>TREND(Calibration!$A$2:$A$4,Calibration!$B$2:$B$4,C121)</f>
        <v>342.71986136406645</v>
      </c>
      <c r="K121" s="2">
        <f>TREND(Calibration!$A$2:$A$4,Calibration!$C$2:$C$4,E121)</f>
        <v>393.57427902755626</v>
      </c>
      <c r="L121" s="2">
        <f>TREND(Calibration!$A$2:$A$4,Calibration!$D$2:$D$4,G121)</f>
        <v>598.07048197629649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248</v>
      </c>
      <c r="B2">
        <v>14.902000429999999</v>
      </c>
      <c r="C2">
        <v>0.31071000999999998</v>
      </c>
      <c r="D2">
        <v>34.766998289999997</v>
      </c>
      <c r="E2">
        <v>0.24811</v>
      </c>
      <c r="F2">
        <v>31.423000340000002</v>
      </c>
      <c r="G2">
        <v>0.82249998999999996</v>
      </c>
      <c r="H2">
        <v>30.940999980000001</v>
      </c>
      <c r="J2" s="2">
        <f>TREND(Calibration!$A$2:$A$4,Calibration!$B$2:$B$4,C2)</f>
        <v>350.37088291287387</v>
      </c>
      <c r="K2" s="2">
        <f>TREND(Calibration!$A$2:$A$4,Calibration!$C$2:$C$4,E2)</f>
        <v>420.58511843166116</v>
      </c>
      <c r="L2" s="2">
        <f>TREND(Calibration!$A$2:$A$4,Calibration!$D$2:$D$4,G2)</f>
        <v>595.80268863671006</v>
      </c>
    </row>
    <row r="3" spans="1:12" x14ac:dyDescent="0.25">
      <c r="A3">
        <v>5138</v>
      </c>
      <c r="B3">
        <v>14.86600018</v>
      </c>
      <c r="C3">
        <v>0.31152001000000001</v>
      </c>
      <c r="D3">
        <v>34.791999820000001</v>
      </c>
      <c r="E3">
        <v>0.24773000000000001</v>
      </c>
      <c r="F3">
        <v>31.48200035</v>
      </c>
      <c r="G3">
        <v>0.82459998000000001</v>
      </c>
      <c r="H3">
        <v>30.951999659999998</v>
      </c>
      <c r="J3" s="2">
        <f>TREND(Calibration!$A$2:$A$4,Calibration!$B$2:$B$4,C3)</f>
        <v>353.95311170475725</v>
      </c>
      <c r="K3" s="2">
        <f>TREND(Calibration!$A$2:$A$4,Calibration!$C$2:$C$4,E3)</f>
        <v>417.61860148405162</v>
      </c>
      <c r="L3" s="2">
        <f>TREND(Calibration!$A$2:$A$4,Calibration!$D$2:$D$4,G3)</f>
        <v>597.29092092895939</v>
      </c>
    </row>
    <row r="4" spans="1:12" x14ac:dyDescent="0.25">
      <c r="A4">
        <v>10012</v>
      </c>
      <c r="B4">
        <v>14.850999829999999</v>
      </c>
      <c r="C4">
        <v>0.30860000999999998</v>
      </c>
      <c r="D4">
        <v>34.803001399999999</v>
      </c>
      <c r="E4">
        <v>0.24740999999999999</v>
      </c>
      <c r="F4">
        <v>31.415000920000001</v>
      </c>
      <c r="G4">
        <v>0.82029998000000004</v>
      </c>
      <c r="H4">
        <v>30.93000031</v>
      </c>
      <c r="J4" s="2">
        <f>TREND(Calibration!$A$2:$A$4,Calibration!$B$2:$B$4,C4)</f>
        <v>341.03939803525168</v>
      </c>
      <c r="K4" s="2">
        <f>TREND(Calibration!$A$2:$A$4,Calibration!$C$2:$C$4,E4)</f>
        <v>415.12048194922249</v>
      </c>
      <c r="L4" s="2">
        <f>TREND(Calibration!$A$2:$A$4,Calibration!$D$2:$D$4,G4)</f>
        <v>594.24357362889032</v>
      </c>
    </row>
    <row r="5" spans="1:12" x14ac:dyDescent="0.25">
      <c r="A5">
        <v>15058</v>
      </c>
      <c r="B5">
        <v>14.8920002</v>
      </c>
      <c r="C5">
        <v>0.31334999000000002</v>
      </c>
      <c r="D5">
        <v>34.791999820000001</v>
      </c>
      <c r="E5">
        <v>0.24681</v>
      </c>
      <c r="F5">
        <v>31.409999849999998</v>
      </c>
      <c r="G5">
        <v>0.81550001999999999</v>
      </c>
      <c r="H5">
        <v>30.927999499999999</v>
      </c>
      <c r="J5" s="2">
        <f>TREND(Calibration!$A$2:$A$4,Calibration!$B$2:$B$4,C5)</f>
        <v>362.0462068215113</v>
      </c>
      <c r="K5" s="2">
        <f>TREND(Calibration!$A$2:$A$4,Calibration!$C$2:$C$4,E5)</f>
        <v>410.43650782141776</v>
      </c>
      <c r="L5" s="2">
        <f>TREND(Calibration!$A$2:$A$4,Calibration!$D$2:$D$4,G5)</f>
        <v>590.84191196692746</v>
      </c>
    </row>
    <row r="6" spans="1:12" x14ac:dyDescent="0.25">
      <c r="A6">
        <v>20012</v>
      </c>
      <c r="B6">
        <v>14.95199966</v>
      </c>
      <c r="C6">
        <v>0.31152001000000001</v>
      </c>
      <c r="D6">
        <v>34.77099991</v>
      </c>
      <c r="E6">
        <v>0.24654000000000001</v>
      </c>
      <c r="F6">
        <v>31.45100021</v>
      </c>
      <c r="G6">
        <v>0.81870001999999997</v>
      </c>
      <c r="H6">
        <v>30.924999239999998</v>
      </c>
      <c r="J6" s="2">
        <f>TREND(Calibration!$A$2:$A$4,Calibration!$B$2:$B$4,C6)</f>
        <v>353.95311170475725</v>
      </c>
      <c r="K6" s="2">
        <f>TREND(Calibration!$A$2:$A$4,Calibration!$C$2:$C$4,E6)</f>
        <v>408.32871946390583</v>
      </c>
      <c r="L6" s="2">
        <f>TREND(Calibration!$A$2:$A$4,Calibration!$D$2:$D$4,G6)</f>
        <v>593.10970530651377</v>
      </c>
    </row>
    <row r="7" spans="1:12" x14ac:dyDescent="0.25">
      <c r="A7">
        <v>25046</v>
      </c>
      <c r="B7">
        <v>15.02999973</v>
      </c>
      <c r="C7">
        <v>0.31060000999999998</v>
      </c>
      <c r="D7">
        <v>34.762001040000001</v>
      </c>
      <c r="E7">
        <v>0.24621999</v>
      </c>
      <c r="F7">
        <v>31.429000850000001</v>
      </c>
      <c r="G7">
        <v>0.81980001999999996</v>
      </c>
      <c r="H7">
        <v>30.919000629999999</v>
      </c>
      <c r="J7" s="2">
        <f>TREND(Calibration!$A$2:$A$4,Calibration!$B$2:$B$4,C7)</f>
        <v>349.88440739792668</v>
      </c>
      <c r="K7" s="2">
        <f>TREND(Calibration!$A$2:$A$4,Calibration!$C$2:$C$4,E7)</f>
        <v>405.83052186284112</v>
      </c>
      <c r="L7" s="2">
        <f>TREND(Calibration!$A$2:$A$4,Calibration!$D$2:$D$4,G7)</f>
        <v>593.88925926699653</v>
      </c>
    </row>
    <row r="8" spans="1:12" x14ac:dyDescent="0.25">
      <c r="A8">
        <v>30100</v>
      </c>
      <c r="B8">
        <v>15.09300041</v>
      </c>
      <c r="C8">
        <v>0.30318999000000002</v>
      </c>
      <c r="D8">
        <v>34.761001589999999</v>
      </c>
      <c r="E8">
        <v>0.24551999999999999</v>
      </c>
      <c r="F8">
        <v>31.416000369999999</v>
      </c>
      <c r="G8">
        <v>0.82090001999999995</v>
      </c>
      <c r="H8">
        <v>30.915000920000001</v>
      </c>
      <c r="J8" s="2">
        <f>TREND(Calibration!$A$2:$A$4,Calibration!$B$2:$B$4,C8)</f>
        <v>317.11355925912267</v>
      </c>
      <c r="K8" s="2">
        <f>TREND(Calibration!$A$2:$A$4,Calibration!$C$2:$C$4,E8)</f>
        <v>400.36596344663758</v>
      </c>
      <c r="L8" s="2">
        <f>TREND(Calibration!$A$2:$A$4,Calibration!$D$2:$D$4,G8)</f>
        <v>594.6688132274794</v>
      </c>
    </row>
    <row r="9" spans="1:12" x14ac:dyDescent="0.25">
      <c r="A9">
        <v>35055</v>
      </c>
      <c r="B9">
        <v>15.071000099999999</v>
      </c>
      <c r="C9">
        <v>0.31400001</v>
      </c>
      <c r="D9">
        <v>34.750999450000002</v>
      </c>
      <c r="E9">
        <v>0.24557000000000001</v>
      </c>
      <c r="F9">
        <v>31.44199944</v>
      </c>
      <c r="G9">
        <v>0.82090001999999995</v>
      </c>
      <c r="H9">
        <v>30.934999470000001</v>
      </c>
      <c r="J9" s="2">
        <f>TREND(Calibration!$A$2:$A$4,Calibration!$B$2:$B$4,C9)</f>
        <v>364.92092331447407</v>
      </c>
      <c r="K9" s="2">
        <f>TREND(Calibration!$A$2:$A$4,Calibration!$C$2:$C$4,E9)</f>
        <v>400.75629462395477</v>
      </c>
      <c r="L9" s="2">
        <f>TREND(Calibration!$A$2:$A$4,Calibration!$D$2:$D$4,G9)</f>
        <v>594.6688132274794</v>
      </c>
    </row>
    <row r="10" spans="1:12" x14ac:dyDescent="0.25">
      <c r="A10">
        <v>40130</v>
      </c>
      <c r="B10">
        <v>15.022000309999999</v>
      </c>
      <c r="C10">
        <v>0.30903000000000003</v>
      </c>
      <c r="D10">
        <v>34.755001069999999</v>
      </c>
      <c r="E10">
        <v>0.24525</v>
      </c>
      <c r="F10">
        <v>31.50300026</v>
      </c>
      <c r="G10">
        <v>0.81819998999999999</v>
      </c>
      <c r="H10">
        <v>30.940999980000001</v>
      </c>
      <c r="J10" s="2">
        <f>TREND(Calibration!$A$2:$A$4,Calibration!$B$2:$B$4,C10)</f>
        <v>342.9410308231802</v>
      </c>
      <c r="K10" s="2">
        <f>TREND(Calibration!$A$2:$A$4,Calibration!$C$2:$C$4,E10)</f>
        <v>398.25817508912564</v>
      </c>
      <c r="L10" s="2">
        <f>TREND(Calibration!$A$2:$A$4,Calibration!$D$2:$D$4,G10)</f>
        <v>592.75534133664087</v>
      </c>
    </row>
    <row r="11" spans="1:12" x14ac:dyDescent="0.25">
      <c r="A11">
        <v>45086</v>
      </c>
      <c r="B11">
        <v>14.998999599999999</v>
      </c>
      <c r="C11">
        <v>0.30719000000000002</v>
      </c>
      <c r="D11">
        <v>34.761001589999999</v>
      </c>
      <c r="E11">
        <v>0.24514</v>
      </c>
      <c r="F11">
        <v>31.471000669999999</v>
      </c>
      <c r="G11">
        <v>0.82249998999999996</v>
      </c>
      <c r="H11">
        <v>30.927999499999999</v>
      </c>
      <c r="J11" s="2">
        <f>TREND(Calibration!$A$2:$A$4,Calibration!$B$2:$B$4,C11)</f>
        <v>334.80362220951929</v>
      </c>
      <c r="K11" s="2">
        <f>TREND(Calibration!$A$2:$A$4,Calibration!$C$2:$C$4,E11)</f>
        <v>397.39944649902804</v>
      </c>
      <c r="L11" s="2">
        <f>TREND(Calibration!$A$2:$A$4,Calibration!$D$2:$D$4,G11)</f>
        <v>595.80268863671006</v>
      </c>
    </row>
    <row r="12" spans="1:12" x14ac:dyDescent="0.25">
      <c r="A12">
        <v>50008</v>
      </c>
      <c r="B12">
        <v>14.958000180000001</v>
      </c>
      <c r="C12">
        <v>0.31341001000000002</v>
      </c>
      <c r="D12">
        <v>34.761001589999999</v>
      </c>
      <c r="E12">
        <v>0.24487001</v>
      </c>
      <c r="F12">
        <v>31.423000340000002</v>
      </c>
      <c r="G12">
        <v>0.81709999</v>
      </c>
      <c r="H12">
        <v>30.915000920000001</v>
      </c>
      <c r="J12" s="2">
        <f>TREND(Calibration!$A$2:$A$4,Calibration!$B$2:$B$4,C12)</f>
        <v>362.31164555248506</v>
      </c>
      <c r="K12" s="2">
        <f>TREND(Calibration!$A$2:$A$4,Calibration!$C$2:$C$4,E12)</f>
        <v>395.29173620775146</v>
      </c>
      <c r="L12" s="2">
        <f>TREND(Calibration!$A$2:$A$4,Calibration!$D$2:$D$4,G12)</f>
        <v>591.975787376158</v>
      </c>
    </row>
    <row r="13" spans="1:12" x14ac:dyDescent="0.25">
      <c r="A13">
        <v>55185</v>
      </c>
      <c r="B13">
        <v>14.916000370000001</v>
      </c>
      <c r="C13">
        <v>0.31119001000000002</v>
      </c>
      <c r="D13">
        <v>34.750999450000002</v>
      </c>
      <c r="E13">
        <v>0.24492</v>
      </c>
      <c r="F13">
        <v>31.42700005</v>
      </c>
      <c r="G13">
        <v>0.81379997999999998</v>
      </c>
      <c r="H13">
        <v>30.937999730000001</v>
      </c>
      <c r="J13" s="2">
        <f>TREND(Calibration!$A$2:$A$4,Calibration!$B$2:$B$4,C13)</f>
        <v>352.49368515991591</v>
      </c>
      <c r="K13" s="2">
        <f>TREND(Calibration!$A$2:$A$4,Calibration!$C$2:$C$4,E13)</f>
        <v>395.68198931883308</v>
      </c>
      <c r="L13" s="2">
        <f>TREND(Calibration!$A$2:$A$4,Calibration!$D$2:$D$4,G13)</f>
        <v>589.63711840785538</v>
      </c>
    </row>
    <row r="14" spans="1:12" x14ac:dyDescent="0.25">
      <c r="A14">
        <v>60008</v>
      </c>
      <c r="B14">
        <v>14.85700035</v>
      </c>
      <c r="C14">
        <v>0.30772999000000001</v>
      </c>
      <c r="D14">
        <v>34.763999939999998</v>
      </c>
      <c r="E14">
        <v>0.24525</v>
      </c>
      <c r="F14">
        <v>31.479999540000001</v>
      </c>
      <c r="G14">
        <v>0.82090001999999995</v>
      </c>
      <c r="H14">
        <v>30.930999759999999</v>
      </c>
      <c r="J14" s="2">
        <f>TREND(Calibration!$A$2:$A$4,Calibration!$B$2:$B$4,C14)</f>
        <v>337.19173051239454</v>
      </c>
      <c r="K14" s="2">
        <f>TREND(Calibration!$A$2:$A$4,Calibration!$C$2:$C$4,E14)</f>
        <v>398.25817508912564</v>
      </c>
      <c r="L14" s="2">
        <f>TREND(Calibration!$A$2:$A$4,Calibration!$D$2:$D$4,G14)</f>
        <v>594.6688132274794</v>
      </c>
    </row>
    <row r="15" spans="1:12" x14ac:dyDescent="0.25">
      <c r="A15">
        <v>65028</v>
      </c>
      <c r="B15">
        <v>14.864000320000001</v>
      </c>
      <c r="C15">
        <v>0.30930001000000001</v>
      </c>
      <c r="D15">
        <v>34.770000459999999</v>
      </c>
      <c r="E15">
        <v>0.24525</v>
      </c>
      <c r="F15">
        <v>31.458999630000001</v>
      </c>
      <c r="G15">
        <v>0.81760001000000004</v>
      </c>
      <c r="H15">
        <v>30.9090004</v>
      </c>
      <c r="J15" s="2">
        <f>TREND(Calibration!$A$2:$A$4,Calibration!$B$2:$B$4,C15)</f>
        <v>344.1351513121881</v>
      </c>
      <c r="K15" s="2">
        <f>TREND(Calibration!$A$2:$A$4,Calibration!$C$2:$C$4,E15)</f>
        <v>398.25817508912564</v>
      </c>
      <c r="L15" s="2">
        <f>TREND(Calibration!$A$2:$A$4,Calibration!$D$2:$D$4,G15)</f>
        <v>592.33014425917679</v>
      </c>
    </row>
    <row r="16" spans="1:12" x14ac:dyDescent="0.25">
      <c r="A16">
        <v>70009</v>
      </c>
      <c r="B16">
        <v>14.88300037</v>
      </c>
      <c r="C16">
        <v>0.31189001</v>
      </c>
      <c r="D16">
        <v>34.806999210000001</v>
      </c>
      <c r="E16">
        <v>0.24551999999999999</v>
      </c>
      <c r="F16">
        <v>31.434000019999999</v>
      </c>
      <c r="G16">
        <v>0.81819998999999999</v>
      </c>
      <c r="H16">
        <v>30.899000170000001</v>
      </c>
      <c r="J16" s="2">
        <f>TREND(Calibration!$A$2:$A$4,Calibration!$B$2:$B$4,C16)</f>
        <v>355.58943843685211</v>
      </c>
      <c r="K16" s="2">
        <f>TREND(Calibration!$A$2:$A$4,Calibration!$C$2:$C$4,E16)</f>
        <v>400.36596344663758</v>
      </c>
      <c r="L16" s="2">
        <f>TREND(Calibration!$A$2:$A$4,Calibration!$D$2:$D$4,G16)</f>
        <v>592.75534133664087</v>
      </c>
    </row>
    <row r="17" spans="1:12" x14ac:dyDescent="0.25">
      <c r="A17">
        <v>75070</v>
      </c>
      <c r="B17">
        <v>14.93599987</v>
      </c>
      <c r="C17">
        <v>0.30961999000000001</v>
      </c>
      <c r="D17">
        <v>34.77999878</v>
      </c>
      <c r="E17">
        <v>0.24557000000000001</v>
      </c>
      <c r="F17">
        <v>31.398000719999999</v>
      </c>
      <c r="G17">
        <v>0.81919998000000005</v>
      </c>
      <c r="H17">
        <v>30.89599991</v>
      </c>
      <c r="J17" s="2">
        <f>TREND(Calibration!$A$2:$A$4,Calibration!$B$2:$B$4,C17)</f>
        <v>345.55026436012236</v>
      </c>
      <c r="K17" s="2">
        <f>TREND(Calibration!$A$2:$A$4,Calibration!$C$2:$C$4,E17)</f>
        <v>400.75629462395477</v>
      </c>
      <c r="L17" s="2">
        <f>TREND(Calibration!$A$2:$A$4,Calibration!$D$2:$D$4,G17)</f>
        <v>593.46401966840745</v>
      </c>
    </row>
    <row r="18" spans="1:12" x14ac:dyDescent="0.25">
      <c r="A18">
        <v>80015</v>
      </c>
      <c r="B18">
        <v>15.00899982</v>
      </c>
      <c r="C18">
        <v>0.30871000999999998</v>
      </c>
      <c r="D18">
        <v>34.769001009999997</v>
      </c>
      <c r="E18">
        <v>0.24611000999999999</v>
      </c>
      <c r="F18">
        <v>31.445999149999999</v>
      </c>
      <c r="G18">
        <v>0.81709999</v>
      </c>
      <c r="H18">
        <v>30.937999730000001</v>
      </c>
      <c r="J18" s="2">
        <f>TREND(Calibration!$A$2:$A$4,Calibration!$B$2:$B$4,C18)</f>
        <v>341.52587355019887</v>
      </c>
      <c r="K18" s="2">
        <f>TREND(Calibration!$A$2:$A$4,Calibration!$C$2:$C$4,E18)</f>
        <v>404.97194940521445</v>
      </c>
      <c r="L18" s="2">
        <f>TREND(Calibration!$A$2:$A$4,Calibration!$D$2:$D$4,G18)</f>
        <v>591.975787376158</v>
      </c>
    </row>
    <row r="19" spans="1:12" x14ac:dyDescent="0.25">
      <c r="A19">
        <v>85090</v>
      </c>
      <c r="B19">
        <v>15.053999900000001</v>
      </c>
      <c r="C19">
        <v>0.30871000999999998</v>
      </c>
      <c r="D19">
        <v>34.75</v>
      </c>
      <c r="E19">
        <v>0.24687000000000001</v>
      </c>
      <c r="F19">
        <v>31.478000640000001</v>
      </c>
      <c r="G19">
        <v>0.82459998000000001</v>
      </c>
      <c r="H19">
        <v>30.902999879999999</v>
      </c>
      <c r="J19" s="2">
        <f>TREND(Calibration!$A$2:$A$4,Calibration!$B$2:$B$4,C19)</f>
        <v>341.52587355019887</v>
      </c>
      <c r="K19" s="2">
        <f>TREND(Calibration!$A$2:$A$4,Calibration!$C$2:$C$4,E19)</f>
        <v>410.9049052341984</v>
      </c>
      <c r="L19" s="2">
        <f>TREND(Calibration!$A$2:$A$4,Calibration!$D$2:$D$4,G19)</f>
        <v>597.29092092895939</v>
      </c>
    </row>
    <row r="20" spans="1:12" x14ac:dyDescent="0.25">
      <c r="A20">
        <v>90008</v>
      </c>
      <c r="B20">
        <v>15.131999970000001</v>
      </c>
      <c r="C20">
        <v>0.30779001</v>
      </c>
      <c r="D20">
        <v>34.743999479999999</v>
      </c>
      <c r="E20">
        <v>0.24681</v>
      </c>
      <c r="F20">
        <v>31.481000900000002</v>
      </c>
      <c r="G20">
        <v>0.82789999000000003</v>
      </c>
      <c r="H20">
        <v>30.934999470000001</v>
      </c>
      <c r="J20" s="2">
        <f>TREND(Calibration!$A$2:$A$4,Calibration!$B$2:$B$4,C20)</f>
        <v>337.45716924336853</v>
      </c>
      <c r="K20" s="2">
        <f>TREND(Calibration!$A$2:$A$4,Calibration!$C$2:$C$4,E20)</f>
        <v>410.43650782141776</v>
      </c>
      <c r="L20" s="2">
        <f>TREND(Calibration!$A$2:$A$4,Calibration!$D$2:$D$4,G20)</f>
        <v>599.62958989726212</v>
      </c>
    </row>
    <row r="21" spans="1:12" x14ac:dyDescent="0.25">
      <c r="A21">
        <v>95008</v>
      </c>
      <c r="B21">
        <v>15.1420002</v>
      </c>
      <c r="C21">
        <v>0.30621999999999999</v>
      </c>
      <c r="D21">
        <v>34.763000490000003</v>
      </c>
      <c r="E21">
        <v>0.24718999999999999</v>
      </c>
      <c r="F21">
        <v>31.490999219999999</v>
      </c>
      <c r="G21">
        <v>0.82300001</v>
      </c>
      <c r="H21">
        <v>30.915000920000001</v>
      </c>
      <c r="J21" s="2">
        <f>TREND(Calibration!$A$2:$A$4,Calibration!$B$2:$B$4,C21)</f>
        <v>330.51379266862182</v>
      </c>
      <c r="K21" s="2">
        <f>TREND(Calibration!$A$2:$A$4,Calibration!$C$2:$C$4,E21)</f>
        <v>413.4030247690273</v>
      </c>
      <c r="L21" s="2">
        <f>TREND(Calibration!$A$2:$A$4,Calibration!$D$2:$D$4,G21)</f>
        <v>596.15704551972885</v>
      </c>
    </row>
    <row r="22" spans="1:12" x14ac:dyDescent="0.25">
      <c r="A22">
        <v>100008</v>
      </c>
      <c r="B22">
        <v>15.12699986</v>
      </c>
      <c r="C22">
        <v>0.30459999999999998</v>
      </c>
      <c r="D22">
        <v>34.777999880000003</v>
      </c>
      <c r="E22">
        <v>0.24745998999999999</v>
      </c>
      <c r="F22">
        <v>31.48200035</v>
      </c>
      <c r="G22">
        <v>0.82679999000000004</v>
      </c>
      <c r="H22">
        <v>30.930999759999999</v>
      </c>
      <c r="J22" s="2">
        <f>TREND(Calibration!$A$2:$A$4,Calibration!$B$2:$B$4,C22)</f>
        <v>323.34933508485506</v>
      </c>
      <c r="K22" s="2">
        <f>TREND(Calibration!$A$2:$A$4,Calibration!$C$2:$C$4,E22)</f>
        <v>415.51073506030389</v>
      </c>
      <c r="L22" s="2">
        <f>TREND(Calibration!$A$2:$A$4,Calibration!$D$2:$D$4,G22)</f>
        <v>598.85003593677925</v>
      </c>
    </row>
    <row r="23" spans="1:12" x14ac:dyDescent="0.25">
      <c r="A23">
        <v>105104</v>
      </c>
      <c r="B23">
        <v>15.06700039</v>
      </c>
      <c r="C23">
        <v>0.30437999999999998</v>
      </c>
      <c r="D23">
        <v>34.755001069999999</v>
      </c>
      <c r="E23">
        <v>0.24714000999999999</v>
      </c>
      <c r="F23">
        <v>31.45299911</v>
      </c>
      <c r="G23">
        <v>0.82569999000000005</v>
      </c>
      <c r="H23">
        <v>30.9109993</v>
      </c>
      <c r="J23" s="2">
        <f>TREND(Calibration!$A$2:$A$4,Calibration!$B$2:$B$4,C23)</f>
        <v>322.37638405496091</v>
      </c>
      <c r="K23" s="2">
        <f>TREND(Calibration!$A$2:$A$4,Calibration!$C$2:$C$4,E23)</f>
        <v>413.01277165794568</v>
      </c>
      <c r="L23" s="2">
        <f>TREND(Calibration!$A$2:$A$4,Calibration!$D$2:$D$4,G23)</f>
        <v>598.07048197629649</v>
      </c>
    </row>
    <row r="24" spans="1:12" x14ac:dyDescent="0.25">
      <c r="A24">
        <v>110057</v>
      </c>
      <c r="B24">
        <v>14.99199963</v>
      </c>
      <c r="C24">
        <v>0.30552000000000001</v>
      </c>
      <c r="D24">
        <v>34.755001069999999</v>
      </c>
      <c r="E24">
        <v>0.24671000000000001</v>
      </c>
      <c r="F24">
        <v>31.47900009</v>
      </c>
      <c r="G24">
        <v>0.82950002</v>
      </c>
      <c r="H24">
        <v>30.940000529999999</v>
      </c>
      <c r="J24" s="2">
        <f>TREND(Calibration!$A$2:$A$4,Calibration!$B$2:$B$4,C24)</f>
        <v>327.41803939168562</v>
      </c>
      <c r="K24" s="2">
        <f>TREND(Calibration!$A$2:$A$4,Calibration!$C$2:$C$4,E24)</f>
        <v>409.65584546678383</v>
      </c>
      <c r="L24" s="2">
        <f>TREND(Calibration!$A$2:$A$4,Calibration!$D$2:$D$4,G24)</f>
        <v>600.76350782761779</v>
      </c>
    </row>
    <row r="25" spans="1:12" x14ac:dyDescent="0.25">
      <c r="A25">
        <v>115117</v>
      </c>
      <c r="B25">
        <v>14.932000159999999</v>
      </c>
      <c r="C25">
        <v>0.30719000000000002</v>
      </c>
      <c r="D25">
        <v>34.756000520000001</v>
      </c>
      <c r="E25">
        <v>0.24611000999999999</v>
      </c>
      <c r="F25">
        <v>31.506999969999999</v>
      </c>
      <c r="G25">
        <v>0.82359998999999995</v>
      </c>
      <c r="H25">
        <v>30.92099953</v>
      </c>
      <c r="J25" s="2">
        <f>TREND(Calibration!$A$2:$A$4,Calibration!$B$2:$B$4,C25)</f>
        <v>334.80362220951929</v>
      </c>
      <c r="K25" s="2">
        <f>TREND(Calibration!$A$2:$A$4,Calibration!$C$2:$C$4,E25)</f>
        <v>404.97194940521445</v>
      </c>
      <c r="L25" s="2">
        <f>TREND(Calibration!$A$2:$A$4,Calibration!$D$2:$D$4,G25)</f>
        <v>596.58224259719282</v>
      </c>
    </row>
    <row r="26" spans="1:12" x14ac:dyDescent="0.25">
      <c r="A26">
        <v>120008</v>
      </c>
      <c r="B26">
        <v>14.84899998</v>
      </c>
      <c r="C26">
        <v>0.30761999000000001</v>
      </c>
      <c r="D26">
        <v>34.763999939999998</v>
      </c>
      <c r="E26">
        <v>0.24595</v>
      </c>
      <c r="F26">
        <v>31.42700005</v>
      </c>
      <c r="G26">
        <v>0.82300001</v>
      </c>
      <c r="H26">
        <v>30.895000459999999</v>
      </c>
      <c r="J26" s="2">
        <f>TREND(Calibration!$A$2:$A$4,Calibration!$B$2:$B$4,C26)</f>
        <v>336.70525499744758</v>
      </c>
      <c r="K26" s="2">
        <f>TREND(Calibration!$A$2:$A$4,Calibration!$C$2:$C$4,E26)</f>
        <v>403.72281157156431</v>
      </c>
      <c r="L26" s="2">
        <f>TREND(Calibration!$A$2:$A$4,Calibration!$D$2:$D$4,G26)</f>
        <v>596.15704551972885</v>
      </c>
    </row>
    <row r="27" spans="1:12" x14ac:dyDescent="0.25">
      <c r="A27">
        <v>125056</v>
      </c>
      <c r="B27">
        <v>14.85400009</v>
      </c>
      <c r="C27">
        <v>0.30610999</v>
      </c>
      <c r="D27">
        <v>34.775001529999997</v>
      </c>
      <c r="E27">
        <v>0.24557000000000001</v>
      </c>
      <c r="F27">
        <v>31.440000529999999</v>
      </c>
      <c r="G27">
        <v>0.82190001000000001</v>
      </c>
      <c r="H27">
        <v>30.895000459999999</v>
      </c>
      <c r="J27" s="2">
        <f>TREND(Calibration!$A$2:$A$4,Calibration!$B$2:$B$4,C27)</f>
        <v>330.02727292862778</v>
      </c>
      <c r="K27" s="2">
        <f>TREND(Calibration!$A$2:$A$4,Calibration!$C$2:$C$4,E27)</f>
        <v>400.75629462395477</v>
      </c>
      <c r="L27" s="2">
        <f>TREND(Calibration!$A$2:$A$4,Calibration!$D$2:$D$4,G27)</f>
        <v>595.37749155924598</v>
      </c>
    </row>
    <row r="28" spans="1:12" x14ac:dyDescent="0.25">
      <c r="A28">
        <v>130089</v>
      </c>
      <c r="B28">
        <v>14.90699959</v>
      </c>
      <c r="C28">
        <v>0.30541000000000001</v>
      </c>
      <c r="D28">
        <v>34.769001009999997</v>
      </c>
      <c r="E28">
        <v>0.24562</v>
      </c>
      <c r="F28">
        <v>31.434000019999999</v>
      </c>
      <c r="G28">
        <v>0.82679999000000004</v>
      </c>
      <c r="H28">
        <v>30.899000170000001</v>
      </c>
      <c r="J28" s="2">
        <f>TREND(Calibration!$A$2:$A$4,Calibration!$B$2:$B$4,C28)</f>
        <v>326.93156387673844</v>
      </c>
      <c r="K28" s="2">
        <f>TREND(Calibration!$A$2:$A$4,Calibration!$C$2:$C$4,E28)</f>
        <v>401.14662580127174</v>
      </c>
      <c r="L28" s="2">
        <f>TREND(Calibration!$A$2:$A$4,Calibration!$D$2:$D$4,G28)</f>
        <v>598.85003593677925</v>
      </c>
    </row>
    <row r="29" spans="1:12" x14ac:dyDescent="0.25">
      <c r="A29">
        <v>135108</v>
      </c>
      <c r="B29">
        <v>14.98400021</v>
      </c>
      <c r="C29">
        <v>0.30432998999999999</v>
      </c>
      <c r="D29">
        <v>34.751998899999997</v>
      </c>
      <c r="E29">
        <v>0.24514</v>
      </c>
      <c r="F29">
        <v>31.506999969999999</v>
      </c>
      <c r="G29">
        <v>0.83170003000000003</v>
      </c>
      <c r="H29">
        <v>30.908000950000002</v>
      </c>
      <c r="J29" s="2">
        <f>TREND(Calibration!$A$2:$A$4,Calibration!$B$2:$B$4,C29)</f>
        <v>322.15521459584716</v>
      </c>
      <c r="K29" s="2">
        <f>TREND(Calibration!$A$2:$A$4,Calibration!$C$2:$C$4,E29)</f>
        <v>397.39944649902804</v>
      </c>
      <c r="L29" s="2">
        <f>TREND(Calibration!$A$2:$A$4,Calibration!$D$2:$D$4,G29)</f>
        <v>602.32262283543764</v>
      </c>
    </row>
    <row r="30" spans="1:12" x14ac:dyDescent="0.25">
      <c r="A30">
        <v>140016</v>
      </c>
      <c r="B30">
        <v>15.00199986</v>
      </c>
      <c r="C30">
        <v>0.30579001</v>
      </c>
      <c r="D30">
        <v>34.747001650000001</v>
      </c>
      <c r="E30">
        <v>0.24492</v>
      </c>
      <c r="F30">
        <v>31.493999479999999</v>
      </c>
      <c r="G30">
        <v>0.82359998999999995</v>
      </c>
      <c r="H30">
        <v>30.934999470000001</v>
      </c>
      <c r="J30" s="2">
        <f>TREND(Calibration!$A$2:$A$4,Calibration!$B$2:$B$4,C30)</f>
        <v>328.61215988069353</v>
      </c>
      <c r="K30" s="2">
        <f>TREND(Calibration!$A$2:$A$4,Calibration!$C$2:$C$4,E30)</f>
        <v>395.68198931883308</v>
      </c>
      <c r="L30" s="2">
        <f>TREND(Calibration!$A$2:$A$4,Calibration!$D$2:$D$4,G30)</f>
        <v>596.58224259719282</v>
      </c>
    </row>
    <row r="31" spans="1:12" x14ac:dyDescent="0.25">
      <c r="A31">
        <v>145091</v>
      </c>
      <c r="B31">
        <v>15.05200005</v>
      </c>
      <c r="C31">
        <v>0.30384000999999999</v>
      </c>
      <c r="D31">
        <v>34.731998439999998</v>
      </c>
      <c r="E31">
        <v>0.24487001</v>
      </c>
      <c r="F31">
        <v>31.43000031</v>
      </c>
      <c r="G31">
        <v>0.81709999</v>
      </c>
      <c r="H31">
        <v>30.89299965</v>
      </c>
      <c r="J31" s="2">
        <f>TREND(Calibration!$A$2:$A$4,Calibration!$B$2:$B$4,C31)</f>
        <v>319.98827575208543</v>
      </c>
      <c r="K31" s="2">
        <f>TREND(Calibration!$A$2:$A$4,Calibration!$C$2:$C$4,E31)</f>
        <v>395.29173620775146</v>
      </c>
      <c r="L31" s="2">
        <f>TREND(Calibration!$A$2:$A$4,Calibration!$D$2:$D$4,G31)</f>
        <v>591.975787376158</v>
      </c>
    </row>
    <row r="32" spans="1:12" x14ac:dyDescent="0.25">
      <c r="A32">
        <v>150008</v>
      </c>
      <c r="B32">
        <v>15.07600021</v>
      </c>
      <c r="C32">
        <v>0.30643999999999999</v>
      </c>
      <c r="D32">
        <v>34.740001679999999</v>
      </c>
      <c r="E32">
        <v>0.24460000000000001</v>
      </c>
      <c r="F32">
        <v>31.46899986</v>
      </c>
      <c r="G32">
        <v>0.82410002000000004</v>
      </c>
      <c r="H32">
        <v>30.895000459999999</v>
      </c>
      <c r="J32" s="2">
        <f>TREND(Calibration!$A$2:$A$4,Calibration!$B$2:$B$4,C32)</f>
        <v>331.48674369851597</v>
      </c>
      <c r="K32" s="2">
        <f>TREND(Calibration!$A$2:$A$4,Calibration!$C$2:$C$4,E32)</f>
        <v>393.18386978400395</v>
      </c>
      <c r="L32" s="2">
        <f>TREND(Calibration!$A$2:$A$4,Calibration!$D$2:$D$4,G32)</f>
        <v>596.93660656706584</v>
      </c>
    </row>
    <row r="33" spans="1:12" x14ac:dyDescent="0.25">
      <c r="A33">
        <v>155228</v>
      </c>
      <c r="B33">
        <v>15.05500031</v>
      </c>
      <c r="C33">
        <v>0.30648999999999998</v>
      </c>
      <c r="D33">
        <v>34.756000520000001</v>
      </c>
      <c r="E33">
        <v>0.24460000000000001</v>
      </c>
      <c r="F33">
        <v>31.48800087</v>
      </c>
      <c r="G33">
        <v>0.82300001</v>
      </c>
      <c r="H33">
        <v>30.885999680000001</v>
      </c>
      <c r="J33" s="2">
        <f>TREND(Calibration!$A$2:$A$4,Calibration!$B$2:$B$4,C33)</f>
        <v>331.70786893258287</v>
      </c>
      <c r="K33" s="2">
        <f>TREND(Calibration!$A$2:$A$4,Calibration!$C$2:$C$4,E33)</f>
        <v>393.18386978400395</v>
      </c>
      <c r="L33" s="2">
        <f>TREND(Calibration!$A$2:$A$4,Calibration!$D$2:$D$4,G33)</f>
        <v>596.15704551972885</v>
      </c>
    </row>
    <row r="34" spans="1:12" x14ac:dyDescent="0.25">
      <c r="A34">
        <v>160098</v>
      </c>
      <c r="B34">
        <v>15.01599979</v>
      </c>
      <c r="C34">
        <v>0.30880999999999997</v>
      </c>
      <c r="D34">
        <v>34.743000029999997</v>
      </c>
      <c r="E34">
        <v>0.24454001</v>
      </c>
      <c r="F34">
        <v>31.475000380000001</v>
      </c>
      <c r="G34">
        <v>0.82630002000000002</v>
      </c>
      <c r="H34">
        <v>30.905000690000001</v>
      </c>
      <c r="J34" s="2">
        <f>TREND(Calibration!$A$2:$A$4,Calibration!$B$2:$B$4,C34)</f>
        <v>341.96807979328582</v>
      </c>
      <c r="K34" s="2">
        <f>TREND(Calibration!$A$2:$A$4,Calibration!$C$2:$C$4,E34)</f>
        <v>392.71555043745889</v>
      </c>
      <c r="L34" s="2">
        <f>TREND(Calibration!$A$2:$A$4,Calibration!$D$2:$D$4,G34)</f>
        <v>598.49571448803147</v>
      </c>
    </row>
    <row r="35" spans="1:12" x14ac:dyDescent="0.25">
      <c r="A35">
        <v>165033</v>
      </c>
      <c r="B35">
        <v>14.994999890000001</v>
      </c>
      <c r="C35">
        <v>0.30875998999999998</v>
      </c>
      <c r="D35">
        <v>34.731998439999998</v>
      </c>
      <c r="E35">
        <v>0.24460000000000001</v>
      </c>
      <c r="F35">
        <v>31.475000380000001</v>
      </c>
      <c r="G35">
        <v>0.82300001</v>
      </c>
      <c r="H35">
        <v>30.888999940000001</v>
      </c>
      <c r="J35" s="2">
        <f>TREND(Calibration!$A$2:$A$4,Calibration!$B$2:$B$4,C35)</f>
        <v>341.74691033417207</v>
      </c>
      <c r="K35" s="2">
        <f>TREND(Calibration!$A$2:$A$4,Calibration!$C$2:$C$4,E35)</f>
        <v>393.18386978400395</v>
      </c>
      <c r="L35" s="2">
        <f>TREND(Calibration!$A$2:$A$4,Calibration!$D$2:$D$4,G35)</f>
        <v>596.15704551972885</v>
      </c>
    </row>
    <row r="36" spans="1:12" x14ac:dyDescent="0.25">
      <c r="A36">
        <v>170016</v>
      </c>
      <c r="B36">
        <v>14.94799995</v>
      </c>
      <c r="C36">
        <v>0.30579001</v>
      </c>
      <c r="D36">
        <v>34.762001040000001</v>
      </c>
      <c r="E36">
        <v>0.24460000000000001</v>
      </c>
      <c r="F36">
        <v>31.48800087</v>
      </c>
      <c r="G36">
        <v>0.82679999000000004</v>
      </c>
      <c r="H36">
        <v>30.882999420000001</v>
      </c>
      <c r="J36" s="2">
        <f>TREND(Calibration!$A$2:$A$4,Calibration!$B$2:$B$4,C36)</f>
        <v>328.61215988069353</v>
      </c>
      <c r="K36" s="2">
        <f>TREND(Calibration!$A$2:$A$4,Calibration!$C$2:$C$4,E36)</f>
        <v>393.18386978400395</v>
      </c>
      <c r="L36" s="2">
        <f>TREND(Calibration!$A$2:$A$4,Calibration!$D$2:$D$4,G36)</f>
        <v>598.85003593677925</v>
      </c>
    </row>
    <row r="37" spans="1:12" x14ac:dyDescent="0.25">
      <c r="A37">
        <v>175035</v>
      </c>
      <c r="B37">
        <v>14.928999900000001</v>
      </c>
      <c r="C37">
        <v>0.31064998999999999</v>
      </c>
      <c r="D37">
        <v>34.751998899999997</v>
      </c>
      <c r="E37">
        <v>0.24465001</v>
      </c>
      <c r="F37">
        <v>31.46299934</v>
      </c>
      <c r="G37">
        <v>0.81980001999999996</v>
      </c>
      <c r="H37">
        <v>30.870000839999999</v>
      </c>
      <c r="J37" s="2">
        <f>TREND(Calibration!$A$2:$A$4,Calibration!$B$2:$B$4,C37)</f>
        <v>350.10544418189988</v>
      </c>
      <c r="K37" s="2">
        <f>TREND(Calibration!$A$2:$A$4,Calibration!$C$2:$C$4,E37)</f>
        <v>393.57427902755626</v>
      </c>
      <c r="L37" s="2">
        <f>TREND(Calibration!$A$2:$A$4,Calibration!$D$2:$D$4,G37)</f>
        <v>593.88925926699653</v>
      </c>
    </row>
    <row r="38" spans="1:12" x14ac:dyDescent="0.25">
      <c r="A38">
        <v>180009</v>
      </c>
      <c r="B38">
        <v>14.94499969</v>
      </c>
      <c r="C38">
        <v>0.31114000000000003</v>
      </c>
      <c r="D38">
        <v>34.743000029999997</v>
      </c>
      <c r="E38">
        <v>0.24481</v>
      </c>
      <c r="F38">
        <v>31.48800087</v>
      </c>
      <c r="G38">
        <v>0.82789999000000003</v>
      </c>
      <c r="H38">
        <v>30.895000459999999</v>
      </c>
      <c r="J38" s="2">
        <f>TREND(Calibration!$A$2:$A$4,Calibration!$B$2:$B$4,C38)</f>
        <v>352.27251570080239</v>
      </c>
      <c r="K38" s="2">
        <f>TREND(Calibration!$A$2:$A$4,Calibration!$C$2:$C$4,E38)</f>
        <v>394.82326072873548</v>
      </c>
      <c r="L38" s="2">
        <f>TREND(Calibration!$A$2:$A$4,Calibration!$D$2:$D$4,G38)</f>
        <v>599.62958989726212</v>
      </c>
    </row>
    <row r="39" spans="1:12" x14ac:dyDescent="0.25">
      <c r="A39">
        <v>185144</v>
      </c>
      <c r="B39">
        <v>14.963000299999999</v>
      </c>
      <c r="C39">
        <v>0.30480998999999998</v>
      </c>
      <c r="D39">
        <v>34.707000729999997</v>
      </c>
      <c r="E39">
        <v>0.24492</v>
      </c>
      <c r="F39">
        <v>31.500999449999998</v>
      </c>
      <c r="G39">
        <v>0.82999997999999997</v>
      </c>
      <c r="H39">
        <v>30.908000950000002</v>
      </c>
      <c r="J39" s="2">
        <f>TREND(Calibration!$A$2:$A$4,Calibration!$B$2:$B$4,C39)</f>
        <v>324.27801684288897</v>
      </c>
      <c r="K39" s="2">
        <f>TREND(Calibration!$A$2:$A$4,Calibration!$C$2:$C$4,E39)</f>
        <v>395.68198931883308</v>
      </c>
      <c r="L39" s="2">
        <f>TREND(Calibration!$A$2:$A$4,Calibration!$D$2:$D$4,G39)</f>
        <v>601.11782218951134</v>
      </c>
    </row>
    <row r="40" spans="1:12" x14ac:dyDescent="0.25">
      <c r="A40">
        <v>190008</v>
      </c>
      <c r="B40">
        <v>15.01200008</v>
      </c>
      <c r="C40">
        <v>0.30827000999999998</v>
      </c>
      <c r="D40">
        <v>34.72900009</v>
      </c>
      <c r="E40">
        <v>0.24492</v>
      </c>
      <c r="F40">
        <v>31.500999449999998</v>
      </c>
      <c r="G40">
        <v>0.82730000999999997</v>
      </c>
      <c r="H40">
        <v>30.878999709999999</v>
      </c>
      <c r="J40" s="2">
        <f>TREND(Calibration!$A$2:$A$4,Calibration!$B$2:$B$4,C40)</f>
        <v>339.57997149041034</v>
      </c>
      <c r="K40" s="2">
        <f>TREND(Calibration!$A$2:$A$4,Calibration!$C$2:$C$4,E40)</f>
        <v>395.68198931883308</v>
      </c>
      <c r="L40" s="2">
        <f>TREND(Calibration!$A$2:$A$4,Calibration!$D$2:$D$4,G40)</f>
        <v>599.20439281979793</v>
      </c>
    </row>
    <row r="41" spans="1:12" x14ac:dyDescent="0.25">
      <c r="A41">
        <v>195122</v>
      </c>
      <c r="B41">
        <v>15.06000042</v>
      </c>
      <c r="C41">
        <v>0.30772999000000001</v>
      </c>
      <c r="D41">
        <v>34.771999360000002</v>
      </c>
      <c r="E41">
        <v>0.24460000000000001</v>
      </c>
      <c r="F41">
        <v>31.437000269999999</v>
      </c>
      <c r="G41">
        <v>0.81550001999999999</v>
      </c>
      <c r="H41">
        <v>30.915000920000001</v>
      </c>
      <c r="J41" s="2">
        <f>TREND(Calibration!$A$2:$A$4,Calibration!$B$2:$B$4,C41)</f>
        <v>337.19173051239454</v>
      </c>
      <c r="K41" s="2">
        <f>TREND(Calibration!$A$2:$A$4,Calibration!$C$2:$C$4,E41)</f>
        <v>393.18386978400395</v>
      </c>
      <c r="L41" s="2">
        <f>TREND(Calibration!$A$2:$A$4,Calibration!$D$2:$D$4,G41)</f>
        <v>590.84191196692746</v>
      </c>
    </row>
    <row r="42" spans="1:12" x14ac:dyDescent="0.25">
      <c r="A42">
        <v>200008</v>
      </c>
      <c r="B42">
        <v>15.05500031</v>
      </c>
      <c r="C42">
        <v>0.30772999000000001</v>
      </c>
      <c r="D42">
        <v>34.729999540000001</v>
      </c>
      <c r="E42">
        <v>0.24454001</v>
      </c>
      <c r="F42">
        <v>31.513999940000001</v>
      </c>
      <c r="G42">
        <v>0.81819998999999999</v>
      </c>
      <c r="H42">
        <v>30.870000839999999</v>
      </c>
      <c r="J42" s="2">
        <f>TREND(Calibration!$A$2:$A$4,Calibration!$B$2:$B$4,C42)</f>
        <v>337.19173051239454</v>
      </c>
      <c r="K42" s="2">
        <f>TREND(Calibration!$A$2:$A$4,Calibration!$C$2:$C$4,E42)</f>
        <v>392.71555043745889</v>
      </c>
      <c r="L42" s="2">
        <f>TREND(Calibration!$A$2:$A$4,Calibration!$D$2:$D$4,G42)</f>
        <v>592.75534133664087</v>
      </c>
    </row>
    <row r="43" spans="1:12" x14ac:dyDescent="0.25">
      <c r="A43">
        <v>205111</v>
      </c>
      <c r="B43">
        <v>15.04899979</v>
      </c>
      <c r="C43">
        <v>0.30724998999999997</v>
      </c>
      <c r="D43">
        <v>34.72000122</v>
      </c>
      <c r="E43">
        <v>0.24460000000000001</v>
      </c>
      <c r="F43">
        <v>31.475000380000001</v>
      </c>
      <c r="G43">
        <v>0.81379997999999998</v>
      </c>
      <c r="H43">
        <v>30.892000199999998</v>
      </c>
      <c r="J43" s="2">
        <f>TREND(Calibration!$A$2:$A$4,Calibration!$B$2:$B$4,C43)</f>
        <v>335.0689282653525</v>
      </c>
      <c r="K43" s="2">
        <f>TREND(Calibration!$A$2:$A$4,Calibration!$C$2:$C$4,E43)</f>
        <v>393.18386978400395</v>
      </c>
      <c r="L43" s="2">
        <f>TREND(Calibration!$A$2:$A$4,Calibration!$D$2:$D$4,G43)</f>
        <v>589.63711840785538</v>
      </c>
    </row>
    <row r="44" spans="1:12" x14ac:dyDescent="0.25">
      <c r="A44">
        <v>210009</v>
      </c>
      <c r="B44">
        <v>14.980999949999999</v>
      </c>
      <c r="C44">
        <v>0.30599999</v>
      </c>
      <c r="D44">
        <v>34.745998380000003</v>
      </c>
      <c r="E44">
        <v>0.24421999999999999</v>
      </c>
      <c r="F44">
        <v>31.42399979</v>
      </c>
      <c r="G44">
        <v>0.82029998000000004</v>
      </c>
      <c r="H44">
        <v>30.892000199999998</v>
      </c>
      <c r="J44" s="2">
        <f>TREND(Calibration!$A$2:$A$4,Calibration!$B$2:$B$4,C44)</f>
        <v>329.54079741368082</v>
      </c>
      <c r="K44" s="2">
        <f>TREND(Calibration!$A$2:$A$4,Calibration!$C$2:$C$4,E44)</f>
        <v>390.21735283639418</v>
      </c>
      <c r="L44" s="2">
        <f>TREND(Calibration!$A$2:$A$4,Calibration!$D$2:$D$4,G44)</f>
        <v>594.24357362889032</v>
      </c>
    </row>
    <row r="45" spans="1:12" x14ac:dyDescent="0.25">
      <c r="A45">
        <v>215093</v>
      </c>
      <c r="B45">
        <v>14.958000180000001</v>
      </c>
      <c r="C45">
        <v>0.30579001</v>
      </c>
      <c r="D45">
        <v>34.72000122</v>
      </c>
      <c r="E45">
        <v>0.24421999999999999</v>
      </c>
      <c r="F45">
        <v>31.495000839999999</v>
      </c>
      <c r="G45">
        <v>0.82569999000000005</v>
      </c>
      <c r="H45">
        <v>30.888999940000001</v>
      </c>
      <c r="J45" s="2">
        <f>TREND(Calibration!$A$2:$A$4,Calibration!$B$2:$B$4,C45)</f>
        <v>328.61215988069353</v>
      </c>
      <c r="K45" s="2">
        <f>TREND(Calibration!$A$2:$A$4,Calibration!$C$2:$C$4,E45)</f>
        <v>390.21735283639418</v>
      </c>
      <c r="L45" s="2">
        <f>TREND(Calibration!$A$2:$A$4,Calibration!$D$2:$D$4,G45)</f>
        <v>598.07048197629649</v>
      </c>
    </row>
    <row r="46" spans="1:12" x14ac:dyDescent="0.25">
      <c r="A46">
        <v>220008</v>
      </c>
      <c r="B46">
        <v>14.92399979</v>
      </c>
      <c r="C46">
        <v>0.30476001000000003</v>
      </c>
      <c r="D46">
        <v>34.723999020000001</v>
      </c>
      <c r="E46">
        <v>0.24421999999999999</v>
      </c>
      <c r="F46">
        <v>31.503999709999999</v>
      </c>
      <c r="G46">
        <v>0.82249998999999996</v>
      </c>
      <c r="H46">
        <v>30.872999190000002</v>
      </c>
      <c r="J46" s="2">
        <f>TREND(Calibration!$A$2:$A$4,Calibration!$B$2:$B$4,C46)</f>
        <v>324.056980058916</v>
      </c>
      <c r="K46" s="2">
        <f>TREND(Calibration!$A$2:$A$4,Calibration!$C$2:$C$4,E46)</f>
        <v>390.21735283639418</v>
      </c>
      <c r="L46" s="2">
        <f>TREND(Calibration!$A$2:$A$4,Calibration!$D$2:$D$4,G46)</f>
        <v>595.80268863671006</v>
      </c>
    </row>
    <row r="47" spans="1:12" x14ac:dyDescent="0.25">
      <c r="A47">
        <v>225090</v>
      </c>
      <c r="B47">
        <v>14.894000050000001</v>
      </c>
      <c r="C47">
        <v>0.30426999999999998</v>
      </c>
      <c r="D47">
        <v>34.727001190000003</v>
      </c>
      <c r="E47">
        <v>0.24415999999999999</v>
      </c>
      <c r="F47">
        <v>31.48500061</v>
      </c>
      <c r="G47">
        <v>0.82410002000000004</v>
      </c>
      <c r="H47">
        <v>30.892000199999998</v>
      </c>
      <c r="J47" s="2">
        <f>TREND(Calibration!$A$2:$A$4,Calibration!$B$2:$B$4,C47)</f>
        <v>321.88990854001372</v>
      </c>
      <c r="K47" s="2">
        <f>TREND(Calibration!$A$2:$A$4,Calibration!$C$2:$C$4,E47)</f>
        <v>389.74895542361355</v>
      </c>
      <c r="L47" s="2">
        <f>TREND(Calibration!$A$2:$A$4,Calibration!$D$2:$D$4,G47)</f>
        <v>596.93660656706584</v>
      </c>
    </row>
    <row r="48" spans="1:12" x14ac:dyDescent="0.25">
      <c r="A48">
        <v>230008</v>
      </c>
      <c r="B48">
        <v>14.89299965</v>
      </c>
      <c r="C48">
        <v>0.30519000000000002</v>
      </c>
      <c r="D48">
        <v>34.710998539999999</v>
      </c>
      <c r="E48">
        <v>0.24421999999999999</v>
      </c>
      <c r="F48">
        <v>31.495000839999999</v>
      </c>
      <c r="G48">
        <v>0.81819998999999999</v>
      </c>
      <c r="H48">
        <v>30.85400009</v>
      </c>
      <c r="J48" s="2">
        <f>TREND(Calibration!$A$2:$A$4,Calibration!$B$2:$B$4,C48)</f>
        <v>325.95861284684429</v>
      </c>
      <c r="K48" s="2">
        <f>TREND(Calibration!$A$2:$A$4,Calibration!$C$2:$C$4,E48)</f>
        <v>390.21735283639418</v>
      </c>
      <c r="L48" s="2">
        <f>TREND(Calibration!$A$2:$A$4,Calibration!$D$2:$D$4,G48)</f>
        <v>592.75534133664087</v>
      </c>
    </row>
    <row r="49" spans="1:12" x14ac:dyDescent="0.25">
      <c r="A49">
        <v>235116</v>
      </c>
      <c r="B49">
        <v>14.902999879999999</v>
      </c>
      <c r="C49">
        <v>0.308</v>
      </c>
      <c r="D49">
        <v>34.722999569999999</v>
      </c>
      <c r="E49">
        <v>0.24394999000000001</v>
      </c>
      <c r="F49">
        <v>31.402000430000001</v>
      </c>
      <c r="G49">
        <v>0.82190001000000001</v>
      </c>
      <c r="H49">
        <v>30.84399986</v>
      </c>
      <c r="J49" s="2">
        <f>TREND(Calibration!$A$2:$A$4,Calibration!$B$2:$B$4,C49)</f>
        <v>338.38585100140244</v>
      </c>
      <c r="K49" s="2">
        <f>TREND(Calibration!$A$2:$A$4,Calibration!$C$2:$C$4,E49)</f>
        <v>388.10948641264667</v>
      </c>
      <c r="L49" s="2">
        <f>TREND(Calibration!$A$2:$A$4,Calibration!$D$2:$D$4,G49)</f>
        <v>595.37749155924598</v>
      </c>
    </row>
    <row r="50" spans="1:12" x14ac:dyDescent="0.25">
      <c r="A50">
        <v>240017</v>
      </c>
      <c r="B50">
        <v>15.010999679999999</v>
      </c>
      <c r="C50">
        <v>0.30610999</v>
      </c>
      <c r="D50">
        <v>34.727001190000003</v>
      </c>
      <c r="E50">
        <v>0.24399999999999999</v>
      </c>
      <c r="F50">
        <v>31.42700005</v>
      </c>
      <c r="G50">
        <v>0.81980001999999996</v>
      </c>
      <c r="H50">
        <v>30.870000839999999</v>
      </c>
      <c r="J50" s="2">
        <f>TREND(Calibration!$A$2:$A$4,Calibration!$B$2:$B$4,C50)</f>
        <v>330.02727292862778</v>
      </c>
      <c r="K50" s="2">
        <f>TREND(Calibration!$A$2:$A$4,Calibration!$C$2:$C$4,E50)</f>
        <v>388.49989565619899</v>
      </c>
      <c r="L50" s="2">
        <f>TREND(Calibration!$A$2:$A$4,Calibration!$D$2:$D$4,G50)</f>
        <v>593.88925926699653</v>
      </c>
    </row>
    <row r="51" spans="1:12" x14ac:dyDescent="0.25">
      <c r="A51">
        <v>245089</v>
      </c>
      <c r="B51">
        <v>15.114999770000001</v>
      </c>
      <c r="C51">
        <v>0.31016999000000001</v>
      </c>
      <c r="D51">
        <v>34.734001159999998</v>
      </c>
      <c r="E51">
        <v>0.24394999000000001</v>
      </c>
      <c r="F51">
        <v>31.440000529999999</v>
      </c>
      <c r="G51">
        <v>0.82139998999999997</v>
      </c>
      <c r="H51">
        <v>30.867000579999999</v>
      </c>
      <c r="J51" s="2">
        <f>TREND(Calibration!$A$2:$A$4,Calibration!$B$2:$B$4,C51)</f>
        <v>347.98264193485807</v>
      </c>
      <c r="K51" s="2">
        <f>TREND(Calibration!$A$2:$A$4,Calibration!$C$2:$C$4,E51)</f>
        <v>388.10948641264667</v>
      </c>
      <c r="L51" s="2">
        <f>TREND(Calibration!$A$2:$A$4,Calibration!$D$2:$D$4,G51)</f>
        <v>595.02313467622719</v>
      </c>
    </row>
    <row r="52" spans="1:12" x14ac:dyDescent="0.25">
      <c r="A52">
        <v>250261</v>
      </c>
      <c r="B52">
        <v>15.14299965</v>
      </c>
      <c r="C52">
        <v>0.30253999999999998</v>
      </c>
      <c r="D52">
        <v>34.743000029999997</v>
      </c>
      <c r="E52">
        <v>0.24426999999999999</v>
      </c>
      <c r="F52">
        <v>31.472000120000001</v>
      </c>
      <c r="G52">
        <v>0.82249998999999996</v>
      </c>
      <c r="H52">
        <v>30.85400009</v>
      </c>
      <c r="J52" s="2">
        <f>TREND(Calibration!$A$2:$A$4,Calibration!$B$2:$B$4,C52)</f>
        <v>314.23897544129977</v>
      </c>
      <c r="K52" s="2">
        <f>TREND(Calibration!$A$2:$A$4,Calibration!$C$2:$C$4,E52)</f>
        <v>390.60768401371115</v>
      </c>
      <c r="L52" s="2">
        <f>TREND(Calibration!$A$2:$A$4,Calibration!$D$2:$D$4,G52)</f>
        <v>595.80268863671006</v>
      </c>
    </row>
    <row r="53" spans="1:12" x14ac:dyDescent="0.25">
      <c r="A53">
        <v>255057</v>
      </c>
      <c r="B53">
        <v>15.144000050000001</v>
      </c>
      <c r="C53">
        <v>0.30676001000000003</v>
      </c>
      <c r="D53">
        <v>34.7179985</v>
      </c>
      <c r="E53">
        <v>0.24389</v>
      </c>
      <c r="F53">
        <v>31.445999149999999</v>
      </c>
      <c r="G53">
        <v>0.82090001999999995</v>
      </c>
      <c r="H53">
        <v>30.85400009</v>
      </c>
      <c r="J53" s="2">
        <f>TREND(Calibration!$A$2:$A$4,Calibration!$B$2:$B$4,C53)</f>
        <v>332.901989421591</v>
      </c>
      <c r="K53" s="2">
        <f>TREND(Calibration!$A$2:$A$4,Calibration!$C$2:$C$4,E53)</f>
        <v>387.64116706610162</v>
      </c>
      <c r="L53" s="2">
        <f>TREND(Calibration!$A$2:$A$4,Calibration!$D$2:$D$4,G53)</f>
        <v>594.6688132274794</v>
      </c>
    </row>
    <row r="54" spans="1:12" x14ac:dyDescent="0.25">
      <c r="A54">
        <v>260008</v>
      </c>
      <c r="B54">
        <v>15.09200001</v>
      </c>
      <c r="C54">
        <v>0.30708000000000002</v>
      </c>
      <c r="D54">
        <v>34.701999659999998</v>
      </c>
      <c r="E54">
        <v>0.24394999000000001</v>
      </c>
      <c r="F54">
        <v>31.4659996</v>
      </c>
      <c r="G54">
        <v>0.82029998000000004</v>
      </c>
      <c r="H54">
        <v>30.847000120000001</v>
      </c>
      <c r="J54" s="2">
        <f>TREND(Calibration!$A$2:$A$4,Calibration!$B$2:$B$4,C54)</f>
        <v>334.3171466945721</v>
      </c>
      <c r="K54" s="2">
        <f>TREND(Calibration!$A$2:$A$4,Calibration!$C$2:$C$4,E54)</f>
        <v>388.10948641264667</v>
      </c>
      <c r="L54" s="2">
        <f>TREND(Calibration!$A$2:$A$4,Calibration!$D$2:$D$4,G54)</f>
        <v>594.24357362889032</v>
      </c>
    </row>
    <row r="55" spans="1:12" x14ac:dyDescent="0.25">
      <c r="A55">
        <v>265200</v>
      </c>
      <c r="B55">
        <v>14.994999890000001</v>
      </c>
      <c r="C55">
        <v>0.30897998999999998</v>
      </c>
      <c r="D55">
        <v>34.721000670000002</v>
      </c>
      <c r="E55">
        <v>0.24394999000000001</v>
      </c>
      <c r="F55">
        <v>31.523000719999999</v>
      </c>
      <c r="G55">
        <v>0.83329998999999999</v>
      </c>
      <c r="H55">
        <v>30.85700035</v>
      </c>
      <c r="J55" s="2">
        <f>TREND(Calibration!$A$2:$A$4,Calibration!$B$2:$B$4,C55)</f>
        <v>342.71986136406645</v>
      </c>
      <c r="K55" s="2">
        <f>TREND(Calibration!$A$2:$A$4,Calibration!$C$2:$C$4,E55)</f>
        <v>388.10948641264667</v>
      </c>
      <c r="L55" s="2">
        <f>TREND(Calibration!$A$2:$A$4,Calibration!$D$2:$D$4,G55)</f>
        <v>603.45649115781407</v>
      </c>
    </row>
    <row r="56" spans="1:12" x14ac:dyDescent="0.25">
      <c r="A56">
        <v>270008</v>
      </c>
      <c r="B56">
        <v>14.93799973</v>
      </c>
      <c r="C56">
        <v>0.30616999</v>
      </c>
      <c r="D56">
        <v>34.722000119999997</v>
      </c>
      <c r="E56">
        <v>0.24394999000000001</v>
      </c>
      <c r="F56">
        <v>31.510999680000001</v>
      </c>
      <c r="G56">
        <v>0.82999997999999997</v>
      </c>
      <c r="H56">
        <v>30.86300087</v>
      </c>
      <c r="J56" s="2">
        <f>TREND(Calibration!$A$2:$A$4,Calibration!$B$2:$B$4,C56)</f>
        <v>330.29262320950806</v>
      </c>
      <c r="K56" s="2">
        <f>TREND(Calibration!$A$2:$A$4,Calibration!$C$2:$C$4,E56)</f>
        <v>388.10948641264667</v>
      </c>
      <c r="L56" s="2">
        <f>TREND(Calibration!$A$2:$A$4,Calibration!$D$2:$D$4,G56)</f>
        <v>601.11782218951134</v>
      </c>
    </row>
    <row r="57" spans="1:12" x14ac:dyDescent="0.25">
      <c r="A57">
        <v>275109</v>
      </c>
      <c r="B57">
        <v>14.92199993</v>
      </c>
      <c r="C57">
        <v>0.30033000999999998</v>
      </c>
      <c r="D57">
        <v>34.726001740000001</v>
      </c>
      <c r="E57">
        <v>0.24389</v>
      </c>
      <c r="F57">
        <v>31.489000319999999</v>
      </c>
      <c r="G57">
        <v>0.82630002000000002</v>
      </c>
      <c r="H57">
        <v>30.88800049</v>
      </c>
      <c r="J57" s="2">
        <f>TREND(Calibration!$A$2:$A$4,Calibration!$B$2:$B$4,C57)</f>
        <v>304.46528432059085</v>
      </c>
      <c r="K57" s="2">
        <f>TREND(Calibration!$A$2:$A$4,Calibration!$C$2:$C$4,E57)</f>
        <v>387.64116706610162</v>
      </c>
      <c r="L57" s="2">
        <f>TREND(Calibration!$A$2:$A$4,Calibration!$D$2:$D$4,G57)</f>
        <v>598.49571448803147</v>
      </c>
    </row>
    <row r="58" spans="1:12" x14ac:dyDescent="0.25">
      <c r="A58">
        <v>280009</v>
      </c>
      <c r="B58">
        <v>14.914999959999999</v>
      </c>
      <c r="C58">
        <v>0.30292001000000002</v>
      </c>
      <c r="D58">
        <v>34.715999600000004</v>
      </c>
      <c r="E58">
        <v>0.24361999000000001</v>
      </c>
      <c r="F58">
        <v>31.440999980000001</v>
      </c>
      <c r="G58">
        <v>0.81650001000000005</v>
      </c>
      <c r="H58">
        <v>30.843000409999998</v>
      </c>
      <c r="J58" s="2">
        <f>TREND(Calibration!$A$2:$A$4,Calibration!$B$2:$B$4,C58)</f>
        <v>315.91957144525509</v>
      </c>
      <c r="K58" s="2">
        <f>TREND(Calibration!$A$2:$A$4,Calibration!$C$2:$C$4,E58)</f>
        <v>385.53330064235411</v>
      </c>
      <c r="L58" s="2">
        <f>TREND(Calibration!$A$2:$A$4,Calibration!$D$2:$D$4,G58)</f>
        <v>591.55059029869403</v>
      </c>
    </row>
    <row r="59" spans="1:12" x14ac:dyDescent="0.25">
      <c r="A59">
        <v>285057</v>
      </c>
      <c r="B59">
        <v>14.989999770000001</v>
      </c>
      <c r="C59">
        <v>0.30188999</v>
      </c>
      <c r="D59">
        <v>34.676998140000002</v>
      </c>
      <c r="E59">
        <v>0.24361999000000001</v>
      </c>
      <c r="F59">
        <v>31.524000170000001</v>
      </c>
      <c r="G59">
        <v>0.81599997999999996</v>
      </c>
      <c r="H59">
        <v>30.843000409999998</v>
      </c>
      <c r="J59" s="2">
        <f>TREND(Calibration!$A$2:$A$4,Calibration!$B$2:$B$4,C59)</f>
        <v>311.36430317338386</v>
      </c>
      <c r="K59" s="2">
        <f>TREND(Calibration!$A$2:$A$4,Calibration!$C$2:$C$4,E59)</f>
        <v>385.53330064235411</v>
      </c>
      <c r="L59" s="2">
        <f>TREND(Calibration!$A$2:$A$4,Calibration!$D$2:$D$4,G59)</f>
        <v>591.19622632882101</v>
      </c>
    </row>
    <row r="60" spans="1:12" x14ac:dyDescent="0.25">
      <c r="A60">
        <v>290009</v>
      </c>
      <c r="B60">
        <v>15.02600002</v>
      </c>
      <c r="C60">
        <v>0.30292001000000002</v>
      </c>
      <c r="D60">
        <v>34.673999790000003</v>
      </c>
      <c r="E60">
        <v>0.24361999000000001</v>
      </c>
      <c r="F60">
        <v>31.417999269999999</v>
      </c>
      <c r="G60">
        <v>0.81870001999999997</v>
      </c>
      <c r="H60">
        <v>30.820999149999999</v>
      </c>
      <c r="J60" s="2">
        <f>TREND(Calibration!$A$2:$A$4,Calibration!$B$2:$B$4,C60)</f>
        <v>315.91957144525509</v>
      </c>
      <c r="K60" s="2">
        <f>TREND(Calibration!$A$2:$A$4,Calibration!$C$2:$C$4,E60)</f>
        <v>385.53330064235411</v>
      </c>
      <c r="L60" s="2">
        <f>TREND(Calibration!$A$2:$A$4,Calibration!$D$2:$D$4,G60)</f>
        <v>593.10970530651377</v>
      </c>
    </row>
    <row r="61" spans="1:12" x14ac:dyDescent="0.25">
      <c r="A61">
        <v>295062</v>
      </c>
      <c r="B61">
        <v>15.126000400000001</v>
      </c>
      <c r="C61">
        <v>0.30605999</v>
      </c>
      <c r="D61">
        <v>34.719001769999998</v>
      </c>
      <c r="E61">
        <v>0.24324999999999999</v>
      </c>
      <c r="F61">
        <v>31.469999309999999</v>
      </c>
      <c r="G61">
        <v>0.81709999</v>
      </c>
      <c r="H61">
        <v>30.853000640000001</v>
      </c>
      <c r="J61" s="2">
        <f>TREND(Calibration!$A$2:$A$4,Calibration!$B$2:$B$4,C61)</f>
        <v>329.8061476945611</v>
      </c>
      <c r="K61" s="2">
        <f>TREND(Calibration!$A$2:$A$4,Calibration!$C$2:$C$4,E61)</f>
        <v>382.64492799644313</v>
      </c>
      <c r="L61" s="2">
        <f>TREND(Calibration!$A$2:$A$4,Calibration!$D$2:$D$4,G61)</f>
        <v>591.975787376158</v>
      </c>
    </row>
    <row r="62" spans="1:12" x14ac:dyDescent="0.25">
      <c r="A62">
        <v>300016</v>
      </c>
      <c r="B62">
        <v>15.152000429999999</v>
      </c>
      <c r="C62">
        <v>0.30838000999999998</v>
      </c>
      <c r="D62">
        <v>34.689998629999998</v>
      </c>
      <c r="E62">
        <v>0.24361999000000001</v>
      </c>
      <c r="F62">
        <v>31.489000319999999</v>
      </c>
      <c r="G62">
        <v>0.82679999000000004</v>
      </c>
      <c r="H62">
        <v>30.815000529999999</v>
      </c>
      <c r="J62" s="2">
        <f>TREND(Calibration!$A$2:$A$4,Calibration!$B$2:$B$4,C62)</f>
        <v>340.06644700535753</v>
      </c>
      <c r="K62" s="2">
        <f>TREND(Calibration!$A$2:$A$4,Calibration!$C$2:$C$4,E62)</f>
        <v>385.53330064235411</v>
      </c>
      <c r="L62" s="2">
        <f>TREND(Calibration!$A$2:$A$4,Calibration!$D$2:$D$4,G62)</f>
        <v>598.85003593677925</v>
      </c>
    </row>
    <row r="63" spans="1:12" x14ac:dyDescent="0.25">
      <c r="A63">
        <v>305064</v>
      </c>
      <c r="B63">
        <v>15.14599991</v>
      </c>
      <c r="C63">
        <v>0.30957001000000001</v>
      </c>
      <c r="D63">
        <v>34.696998600000001</v>
      </c>
      <c r="E63">
        <v>0.24394999000000001</v>
      </c>
      <c r="F63">
        <v>31.424999239999998</v>
      </c>
      <c r="G63">
        <v>0.82459998000000001</v>
      </c>
      <c r="H63">
        <v>30.80500031</v>
      </c>
      <c r="J63" s="2">
        <f>TREND(Calibration!$A$2:$A$4,Calibration!$B$2:$B$4,C63)</f>
        <v>345.32922757614915</v>
      </c>
      <c r="K63" s="2">
        <f>TREND(Calibration!$A$2:$A$4,Calibration!$C$2:$C$4,E63)</f>
        <v>388.10948641264667</v>
      </c>
      <c r="L63" s="2">
        <f>TREND(Calibration!$A$2:$A$4,Calibration!$D$2:$D$4,G63)</f>
        <v>597.29092092895939</v>
      </c>
    </row>
    <row r="64" spans="1:12" x14ac:dyDescent="0.25">
      <c r="A64">
        <v>310009</v>
      </c>
      <c r="B64">
        <v>15.11200047</v>
      </c>
      <c r="C64">
        <v>0.30454001000000003</v>
      </c>
      <c r="D64">
        <v>34.70500183</v>
      </c>
      <c r="E64">
        <v>0.24361999000000001</v>
      </c>
      <c r="F64">
        <v>31.45299911</v>
      </c>
      <c r="G64">
        <v>0.82679999000000004</v>
      </c>
      <c r="H64">
        <v>30.822000500000001</v>
      </c>
      <c r="J64" s="2">
        <f>TREND(Calibration!$A$2:$A$4,Calibration!$B$2:$B$4,C64)</f>
        <v>323.08402902902185</v>
      </c>
      <c r="K64" s="2">
        <f>TREND(Calibration!$A$2:$A$4,Calibration!$C$2:$C$4,E64)</f>
        <v>385.53330064235411</v>
      </c>
      <c r="L64" s="2">
        <f>TREND(Calibration!$A$2:$A$4,Calibration!$D$2:$D$4,G64)</f>
        <v>598.85003593677925</v>
      </c>
    </row>
    <row r="65" spans="1:12" x14ac:dyDescent="0.25">
      <c r="A65">
        <v>315065</v>
      </c>
      <c r="B65">
        <v>15.02600002</v>
      </c>
      <c r="C65">
        <v>0.30298001000000002</v>
      </c>
      <c r="D65">
        <v>34.715999600000004</v>
      </c>
      <c r="E65">
        <v>0.24361999000000001</v>
      </c>
      <c r="F65">
        <v>31.45400047</v>
      </c>
      <c r="G65">
        <v>0.83109999000000001</v>
      </c>
      <c r="H65">
        <v>30.826999659999998</v>
      </c>
      <c r="J65" s="2">
        <f>TREND(Calibration!$A$2:$A$4,Calibration!$B$2:$B$4,C65)</f>
        <v>316.18492172613537</v>
      </c>
      <c r="K65" s="2">
        <f>TREND(Calibration!$A$2:$A$4,Calibration!$C$2:$C$4,E65)</f>
        <v>385.53330064235411</v>
      </c>
      <c r="L65" s="2">
        <f>TREND(Calibration!$A$2:$A$4,Calibration!$D$2:$D$4,G65)</f>
        <v>601.89738323684844</v>
      </c>
    </row>
    <row r="66" spans="1:12" x14ac:dyDescent="0.25">
      <c r="A66">
        <v>320147</v>
      </c>
      <c r="B66">
        <v>14.961000439999999</v>
      </c>
      <c r="C66">
        <v>0.30519000000000002</v>
      </c>
      <c r="D66">
        <v>34.700000760000002</v>
      </c>
      <c r="E66">
        <v>0.24357000000000001</v>
      </c>
      <c r="F66">
        <v>31.486000059999999</v>
      </c>
      <c r="G66">
        <v>0.82730000999999997</v>
      </c>
      <c r="H66">
        <v>30.833999630000001</v>
      </c>
      <c r="J66" s="2">
        <f>TREND(Calibration!$A$2:$A$4,Calibration!$B$2:$B$4,C66)</f>
        <v>325.95861284684429</v>
      </c>
      <c r="K66" s="2">
        <f>TREND(Calibration!$A$2:$A$4,Calibration!$C$2:$C$4,E66)</f>
        <v>385.14304753127249</v>
      </c>
      <c r="L66" s="2">
        <f>TREND(Calibration!$A$2:$A$4,Calibration!$D$2:$D$4,G66)</f>
        <v>599.20439281979793</v>
      </c>
    </row>
    <row r="67" spans="1:12" x14ac:dyDescent="0.25">
      <c r="A67">
        <v>325047</v>
      </c>
      <c r="B67">
        <v>14.911999700000001</v>
      </c>
      <c r="C67">
        <v>0.30459999999999998</v>
      </c>
      <c r="D67">
        <v>34.694000240000001</v>
      </c>
      <c r="E67">
        <v>0.24357000000000001</v>
      </c>
      <c r="F67">
        <v>31.53700066</v>
      </c>
      <c r="G67">
        <v>0.83600003000000001</v>
      </c>
      <c r="H67">
        <v>30.87199974</v>
      </c>
      <c r="J67" s="2">
        <f>TREND(Calibration!$A$2:$A$4,Calibration!$B$2:$B$4,C67)</f>
        <v>323.34933508485506</v>
      </c>
      <c r="K67" s="2">
        <f>TREND(Calibration!$A$2:$A$4,Calibration!$C$2:$C$4,E67)</f>
        <v>385.14304753127249</v>
      </c>
      <c r="L67" s="2">
        <f>TREND(Calibration!$A$2:$A$4,Calibration!$D$2:$D$4,G67)</f>
        <v>605.36997013550683</v>
      </c>
    </row>
    <row r="68" spans="1:12" x14ac:dyDescent="0.25">
      <c r="A68">
        <v>330009</v>
      </c>
      <c r="B68">
        <v>14.86200047</v>
      </c>
      <c r="C68">
        <v>0.30994999000000001</v>
      </c>
      <c r="D68">
        <v>34.692001339999997</v>
      </c>
      <c r="E68">
        <v>0.24361999000000001</v>
      </c>
      <c r="F68">
        <v>31.458999630000001</v>
      </c>
      <c r="G68">
        <v>0.83060001999999999</v>
      </c>
      <c r="H68">
        <v>30.812000269999999</v>
      </c>
      <c r="J68" s="2">
        <f>TREND(Calibration!$A$2:$A$4,Calibration!$B$2:$B$4,C68)</f>
        <v>347.00969090496392</v>
      </c>
      <c r="K68" s="2">
        <f>TREND(Calibration!$A$2:$A$4,Calibration!$C$2:$C$4,E68)</f>
        <v>385.53330064235411</v>
      </c>
      <c r="L68" s="2">
        <f>TREND(Calibration!$A$2:$A$4,Calibration!$D$2:$D$4,G68)</f>
        <v>601.54306178810066</v>
      </c>
    </row>
    <row r="69" spans="1:12" x14ac:dyDescent="0.25">
      <c r="A69">
        <v>335169</v>
      </c>
      <c r="B69">
        <v>14.87199974</v>
      </c>
      <c r="C69">
        <v>0.30946001000000001</v>
      </c>
      <c r="D69">
        <v>34.69900131</v>
      </c>
      <c r="E69">
        <v>0.24352001000000001</v>
      </c>
      <c r="F69">
        <v>31.513999940000001</v>
      </c>
      <c r="G69">
        <v>0.83219999</v>
      </c>
      <c r="H69">
        <v>30.825000760000002</v>
      </c>
      <c r="J69" s="2">
        <f>TREND(Calibration!$A$2:$A$4,Calibration!$B$2:$B$4,C69)</f>
        <v>344.84275206120196</v>
      </c>
      <c r="K69" s="2">
        <f>TREND(Calibration!$A$2:$A$4,Calibration!$C$2:$C$4,E69)</f>
        <v>384.75279442019087</v>
      </c>
      <c r="L69" s="2">
        <f>TREND(Calibration!$A$2:$A$4,Calibration!$D$2:$D$4,G69)</f>
        <v>602.6769371973312</v>
      </c>
    </row>
    <row r="70" spans="1:12" x14ac:dyDescent="0.25">
      <c r="A70">
        <v>340015</v>
      </c>
      <c r="B70">
        <v>14.84899998</v>
      </c>
      <c r="C70">
        <v>0.30821999999999999</v>
      </c>
      <c r="D70">
        <v>34.694999690000003</v>
      </c>
      <c r="E70">
        <v>0.24357000000000001</v>
      </c>
      <c r="F70">
        <v>31.48200035</v>
      </c>
      <c r="G70">
        <v>0.82899999999999996</v>
      </c>
      <c r="H70">
        <v>30.833999630000001</v>
      </c>
      <c r="J70" s="2">
        <f>TREND(Calibration!$A$2:$A$4,Calibration!$B$2:$B$4,C70)</f>
        <v>339.35880203129682</v>
      </c>
      <c r="K70" s="2">
        <f>TREND(Calibration!$A$2:$A$4,Calibration!$C$2:$C$4,E70)</f>
        <v>385.14304753127249</v>
      </c>
      <c r="L70" s="2">
        <f>TREND(Calibration!$A$2:$A$4,Calibration!$D$2:$D$4,G70)</f>
        <v>600.40915094459899</v>
      </c>
    </row>
    <row r="71" spans="1:12" x14ac:dyDescent="0.25">
      <c r="A71">
        <v>345142</v>
      </c>
      <c r="B71">
        <v>14.932000159999999</v>
      </c>
      <c r="C71">
        <v>0.30957001000000001</v>
      </c>
      <c r="D71">
        <v>34.683998109999997</v>
      </c>
      <c r="E71">
        <v>0.24357000000000001</v>
      </c>
      <c r="F71">
        <v>31.486000059999999</v>
      </c>
      <c r="G71">
        <v>0.83329998999999999</v>
      </c>
      <c r="H71">
        <v>30.843000409999998</v>
      </c>
      <c r="J71" s="2">
        <f>TREND(Calibration!$A$2:$A$4,Calibration!$B$2:$B$4,C71)</f>
        <v>345.32922757614915</v>
      </c>
      <c r="K71" s="2">
        <f>TREND(Calibration!$A$2:$A$4,Calibration!$C$2:$C$4,E71)</f>
        <v>385.14304753127249</v>
      </c>
      <c r="L71" s="2">
        <f>TREND(Calibration!$A$2:$A$4,Calibration!$D$2:$D$4,G71)</f>
        <v>603.45649115781407</v>
      </c>
    </row>
    <row r="72" spans="1:12" x14ac:dyDescent="0.25">
      <c r="A72">
        <v>350008</v>
      </c>
      <c r="B72">
        <v>15.074000359999999</v>
      </c>
      <c r="C72">
        <v>0.30151999000000002</v>
      </c>
      <c r="D72">
        <v>34.706001280000002</v>
      </c>
      <c r="E72">
        <v>0.24394999000000001</v>
      </c>
      <c r="F72">
        <v>31.489000319999999</v>
      </c>
      <c r="G72">
        <v>0.83170003000000003</v>
      </c>
      <c r="H72">
        <v>30.836999890000001</v>
      </c>
      <c r="J72" s="2">
        <f>TREND(Calibration!$A$2:$A$4,Calibration!$B$2:$B$4,C72)</f>
        <v>309.727976441289</v>
      </c>
      <c r="K72" s="2">
        <f>TREND(Calibration!$A$2:$A$4,Calibration!$C$2:$C$4,E72)</f>
        <v>388.10948641264667</v>
      </c>
      <c r="L72" s="2">
        <f>TREND(Calibration!$A$2:$A$4,Calibration!$D$2:$D$4,G72)</f>
        <v>602.32262283543764</v>
      </c>
    </row>
    <row r="73" spans="1:12" x14ac:dyDescent="0.25">
      <c r="A73">
        <v>355102</v>
      </c>
      <c r="B73">
        <v>15.135999679999999</v>
      </c>
      <c r="C73">
        <v>0.30487001000000002</v>
      </c>
      <c r="D73">
        <v>34.658000950000002</v>
      </c>
      <c r="E73">
        <v>0.24361999000000001</v>
      </c>
      <c r="F73">
        <v>31.45400047</v>
      </c>
      <c r="G73">
        <v>0.82520002000000003</v>
      </c>
      <c r="H73">
        <v>30.80800056</v>
      </c>
      <c r="J73" s="2">
        <f>TREND(Calibration!$A$2:$A$4,Calibration!$B$2:$B$4,C73)</f>
        <v>324.54345557386318</v>
      </c>
      <c r="K73" s="2">
        <f>TREND(Calibration!$A$2:$A$4,Calibration!$C$2:$C$4,E73)</f>
        <v>385.53330064235411</v>
      </c>
      <c r="L73" s="2">
        <f>TREND(Calibration!$A$2:$A$4,Calibration!$D$2:$D$4,G73)</f>
        <v>597.7161605275486</v>
      </c>
    </row>
    <row r="74" spans="1:12" x14ac:dyDescent="0.25">
      <c r="A74">
        <v>360008</v>
      </c>
      <c r="B74">
        <v>15.1420002</v>
      </c>
      <c r="C74">
        <v>0.30454001000000003</v>
      </c>
      <c r="D74">
        <v>34.6609993</v>
      </c>
      <c r="E74">
        <v>0.24361999000000001</v>
      </c>
      <c r="F74">
        <v>31.499000550000002</v>
      </c>
      <c r="G74">
        <v>0.82730000999999997</v>
      </c>
      <c r="H74">
        <v>30.81100082</v>
      </c>
      <c r="J74" s="2">
        <f>TREND(Calibration!$A$2:$A$4,Calibration!$B$2:$B$4,C74)</f>
        <v>323.08402902902185</v>
      </c>
      <c r="K74" s="2">
        <f>TREND(Calibration!$A$2:$A$4,Calibration!$C$2:$C$4,E74)</f>
        <v>385.53330064235411</v>
      </c>
      <c r="L74" s="2">
        <f>TREND(Calibration!$A$2:$A$4,Calibration!$D$2:$D$4,G74)</f>
        <v>599.20439281979793</v>
      </c>
    </row>
    <row r="75" spans="1:12" x14ac:dyDescent="0.25">
      <c r="A75">
        <v>365090</v>
      </c>
      <c r="B75">
        <v>15.1420002</v>
      </c>
      <c r="C75">
        <v>0.30643999999999999</v>
      </c>
      <c r="D75">
        <v>34.680999759999999</v>
      </c>
      <c r="E75">
        <v>0.24389</v>
      </c>
      <c r="F75">
        <v>31.492000579999999</v>
      </c>
      <c r="G75">
        <v>0.82899999999999996</v>
      </c>
      <c r="H75">
        <v>30.795000080000001</v>
      </c>
      <c r="J75" s="2">
        <f>TREND(Calibration!$A$2:$A$4,Calibration!$B$2:$B$4,C75)</f>
        <v>331.48674369851597</v>
      </c>
      <c r="K75" s="2">
        <f>TREND(Calibration!$A$2:$A$4,Calibration!$C$2:$C$4,E75)</f>
        <v>387.64116706610162</v>
      </c>
      <c r="L75" s="2">
        <f>TREND(Calibration!$A$2:$A$4,Calibration!$D$2:$D$4,G75)</f>
        <v>600.40915094459899</v>
      </c>
    </row>
    <row r="76" spans="1:12" x14ac:dyDescent="0.25">
      <c r="A76">
        <v>370088</v>
      </c>
      <c r="B76">
        <v>15.09000015</v>
      </c>
      <c r="C76">
        <v>0.30264999999999997</v>
      </c>
      <c r="D76">
        <v>34.683998109999997</v>
      </c>
      <c r="E76">
        <v>0.24389</v>
      </c>
      <c r="F76">
        <v>31.447000500000001</v>
      </c>
      <c r="G76">
        <v>0.81919998000000005</v>
      </c>
      <c r="H76">
        <v>30.795000080000001</v>
      </c>
      <c r="J76" s="2">
        <f>TREND(Calibration!$A$2:$A$4,Calibration!$B$2:$B$4,C76)</f>
        <v>314.72545095624696</v>
      </c>
      <c r="K76" s="2">
        <f>TREND(Calibration!$A$2:$A$4,Calibration!$C$2:$C$4,E76)</f>
        <v>387.64116706610162</v>
      </c>
      <c r="L76" s="2">
        <f>TREND(Calibration!$A$2:$A$4,Calibration!$D$2:$D$4,G76)</f>
        <v>593.46401966840745</v>
      </c>
    </row>
    <row r="77" spans="1:12" x14ac:dyDescent="0.25">
      <c r="A77">
        <v>375104</v>
      </c>
      <c r="B77">
        <v>15.00300026</v>
      </c>
      <c r="C77">
        <v>0.30465001000000003</v>
      </c>
      <c r="D77">
        <v>34.665000919999997</v>
      </c>
      <c r="E77">
        <v>0.24394999000000001</v>
      </c>
      <c r="F77">
        <v>31.499000550000002</v>
      </c>
      <c r="G77">
        <v>0.82679999000000004</v>
      </c>
      <c r="H77">
        <v>30.80200005</v>
      </c>
      <c r="J77" s="2">
        <f>TREND(Calibration!$A$2:$A$4,Calibration!$B$2:$B$4,C77)</f>
        <v>323.57050454396904</v>
      </c>
      <c r="K77" s="2">
        <f>TREND(Calibration!$A$2:$A$4,Calibration!$C$2:$C$4,E77)</f>
        <v>388.10948641264667</v>
      </c>
      <c r="L77" s="2">
        <f>TREND(Calibration!$A$2:$A$4,Calibration!$D$2:$D$4,G77)</f>
        <v>598.85003593677925</v>
      </c>
    </row>
    <row r="78" spans="1:12" x14ac:dyDescent="0.25">
      <c r="A78">
        <v>380009</v>
      </c>
      <c r="B78">
        <v>14.902000429999999</v>
      </c>
      <c r="C78">
        <v>0.30552000000000001</v>
      </c>
      <c r="D78">
        <v>34.689998629999998</v>
      </c>
      <c r="E78">
        <v>0.24394999000000001</v>
      </c>
      <c r="F78">
        <v>31.457000730000001</v>
      </c>
      <c r="G78">
        <v>0.82840002000000001</v>
      </c>
      <c r="H78">
        <v>30.80500031</v>
      </c>
      <c r="J78" s="2">
        <f>TREND(Calibration!$A$2:$A$4,Calibration!$B$2:$B$4,C78)</f>
        <v>327.41803939168562</v>
      </c>
      <c r="K78" s="2">
        <f>TREND(Calibration!$A$2:$A$4,Calibration!$C$2:$C$4,E78)</f>
        <v>388.10948641264667</v>
      </c>
      <c r="L78" s="2">
        <f>TREND(Calibration!$A$2:$A$4,Calibration!$D$2:$D$4,G78)</f>
        <v>599.98395386713503</v>
      </c>
    </row>
    <row r="79" spans="1:12" x14ac:dyDescent="0.25">
      <c r="A79">
        <v>385080</v>
      </c>
      <c r="B79">
        <v>14.869999890000001</v>
      </c>
      <c r="C79">
        <v>0.31043999999999999</v>
      </c>
      <c r="D79">
        <v>34.700000760000002</v>
      </c>
      <c r="E79">
        <v>0.24389</v>
      </c>
      <c r="F79">
        <v>31.475999829999999</v>
      </c>
      <c r="G79">
        <v>0.82679999000000004</v>
      </c>
      <c r="H79">
        <v>30.770000459999999</v>
      </c>
      <c r="J79" s="2">
        <f>TREND(Calibration!$A$2:$A$4,Calibration!$B$2:$B$4,C79)</f>
        <v>349.17676242386597</v>
      </c>
      <c r="K79" s="2">
        <f>TREND(Calibration!$A$2:$A$4,Calibration!$C$2:$C$4,E79)</f>
        <v>387.64116706610162</v>
      </c>
      <c r="L79" s="2">
        <f>TREND(Calibration!$A$2:$A$4,Calibration!$D$2:$D$4,G79)</f>
        <v>598.85003593677925</v>
      </c>
    </row>
    <row r="80" spans="1:12" x14ac:dyDescent="0.25">
      <c r="A80">
        <v>390093</v>
      </c>
      <c r="B80">
        <v>14.88300037</v>
      </c>
      <c r="C80">
        <v>0.30665000999999997</v>
      </c>
      <c r="D80">
        <v>34.694000240000001</v>
      </c>
      <c r="E80">
        <v>0.24394999000000001</v>
      </c>
      <c r="F80">
        <v>31.51499939</v>
      </c>
      <c r="G80">
        <v>0.82950002</v>
      </c>
      <c r="H80">
        <v>30.778999330000001</v>
      </c>
      <c r="J80" s="2">
        <f>TREND(Calibration!$A$2:$A$4,Calibration!$B$2:$B$4,C80)</f>
        <v>332.41551390664358</v>
      </c>
      <c r="K80" s="2">
        <f>TREND(Calibration!$A$2:$A$4,Calibration!$C$2:$C$4,E80)</f>
        <v>388.10948641264667</v>
      </c>
      <c r="L80" s="2">
        <f>TREND(Calibration!$A$2:$A$4,Calibration!$D$2:$D$4,G80)</f>
        <v>600.76350782761779</v>
      </c>
    </row>
    <row r="81" spans="1:12" x14ac:dyDescent="0.25">
      <c r="A81">
        <v>395090</v>
      </c>
      <c r="B81">
        <v>14.94799995</v>
      </c>
      <c r="C81">
        <v>0.30335000000000001</v>
      </c>
      <c r="D81">
        <v>34.6609993</v>
      </c>
      <c r="E81">
        <v>0.24352001000000001</v>
      </c>
      <c r="F81">
        <v>31.524000170000001</v>
      </c>
      <c r="G81">
        <v>0.82730000999999997</v>
      </c>
      <c r="H81">
        <v>30.7859993</v>
      </c>
      <c r="J81" s="2">
        <f>TREND(Calibration!$A$2:$A$4,Calibration!$B$2:$B$4,C81)</f>
        <v>317.82120423318338</v>
      </c>
      <c r="K81" s="2">
        <f>TREND(Calibration!$A$2:$A$4,Calibration!$C$2:$C$4,E81)</f>
        <v>384.75279442019087</v>
      </c>
      <c r="L81" s="2">
        <f>TREND(Calibration!$A$2:$A$4,Calibration!$D$2:$D$4,G81)</f>
        <v>599.20439281979793</v>
      </c>
    </row>
    <row r="82" spans="1:12" x14ac:dyDescent="0.25">
      <c r="A82">
        <v>400111</v>
      </c>
      <c r="B82">
        <v>15.02600002</v>
      </c>
      <c r="C82">
        <v>0.30583999000000001</v>
      </c>
      <c r="D82">
        <v>34.665000919999997</v>
      </c>
      <c r="E82">
        <v>0.24357000000000001</v>
      </c>
      <c r="F82">
        <v>31.434000019999999</v>
      </c>
      <c r="G82">
        <v>0.82459998000000001</v>
      </c>
      <c r="H82">
        <v>30.775999070000001</v>
      </c>
      <c r="J82" s="2">
        <f>TREND(Calibration!$A$2:$A$4,Calibration!$B$2:$B$4,C82)</f>
        <v>328.83319666466673</v>
      </c>
      <c r="K82" s="2">
        <f>TREND(Calibration!$A$2:$A$4,Calibration!$C$2:$C$4,E82)</f>
        <v>385.14304753127249</v>
      </c>
      <c r="L82" s="2">
        <f>TREND(Calibration!$A$2:$A$4,Calibration!$D$2:$D$4,G82)</f>
        <v>597.29092092895939</v>
      </c>
    </row>
    <row r="83" spans="1:12" x14ac:dyDescent="0.25">
      <c r="A83">
        <v>405140</v>
      </c>
      <c r="B83">
        <v>15.149000170000001</v>
      </c>
      <c r="C83">
        <v>0.30530000000000002</v>
      </c>
      <c r="D83">
        <v>34.629001619999997</v>
      </c>
      <c r="E83">
        <v>0.24357000000000001</v>
      </c>
      <c r="F83">
        <v>31.51799965</v>
      </c>
      <c r="G83">
        <v>0.82899999999999996</v>
      </c>
      <c r="H83">
        <v>30.775999070000001</v>
      </c>
      <c r="J83" s="2">
        <f>TREND(Calibration!$A$2:$A$4,Calibration!$B$2:$B$4,C83)</f>
        <v>326.44508836179148</v>
      </c>
      <c r="K83" s="2">
        <f>TREND(Calibration!$A$2:$A$4,Calibration!$C$2:$C$4,E83)</f>
        <v>385.14304753127249</v>
      </c>
      <c r="L83" s="2">
        <f>TREND(Calibration!$A$2:$A$4,Calibration!$D$2:$D$4,G83)</f>
        <v>600.40915094459899</v>
      </c>
    </row>
    <row r="84" spans="1:12" x14ac:dyDescent="0.25">
      <c r="A84">
        <v>410008</v>
      </c>
      <c r="B84">
        <v>15.18500042</v>
      </c>
      <c r="C84">
        <v>0.30968001000000001</v>
      </c>
      <c r="D84">
        <v>34.676998140000002</v>
      </c>
      <c r="E84">
        <v>0.24357000000000001</v>
      </c>
      <c r="F84">
        <v>31.489000319999999</v>
      </c>
      <c r="G84">
        <v>0.82190001000000001</v>
      </c>
      <c r="H84">
        <v>30.775999070000001</v>
      </c>
      <c r="J84" s="2">
        <f>TREND(Calibration!$A$2:$A$4,Calibration!$B$2:$B$4,C84)</f>
        <v>345.81570309109634</v>
      </c>
      <c r="K84" s="2">
        <f>TREND(Calibration!$A$2:$A$4,Calibration!$C$2:$C$4,E84)</f>
        <v>385.14304753127249</v>
      </c>
      <c r="L84" s="2">
        <f>TREND(Calibration!$A$2:$A$4,Calibration!$D$2:$D$4,G84)</f>
        <v>595.37749155924598</v>
      </c>
    </row>
    <row r="85" spans="1:12" x14ac:dyDescent="0.25">
      <c r="A85">
        <v>415128</v>
      </c>
      <c r="B85">
        <v>15.152000429999999</v>
      </c>
      <c r="C85">
        <v>0.30680998999999998</v>
      </c>
      <c r="D85">
        <v>34.673999790000003</v>
      </c>
      <c r="E85">
        <v>0.24368000000000001</v>
      </c>
      <c r="F85">
        <v>31.502000809999998</v>
      </c>
      <c r="G85">
        <v>0.82840002000000001</v>
      </c>
      <c r="H85">
        <v>30.76300049</v>
      </c>
      <c r="J85" s="2">
        <f>TREND(Calibration!$A$2:$A$4,Calibration!$B$2:$B$4,C85)</f>
        <v>333.12302620556397</v>
      </c>
      <c r="K85" s="2">
        <f>TREND(Calibration!$A$2:$A$4,Calibration!$C$2:$C$4,E85)</f>
        <v>386.00177612137009</v>
      </c>
      <c r="L85" s="2">
        <f>TREND(Calibration!$A$2:$A$4,Calibration!$D$2:$D$4,G85)</f>
        <v>599.98395386713503</v>
      </c>
    </row>
    <row r="86" spans="1:12" x14ac:dyDescent="0.25">
      <c r="A86">
        <v>420008</v>
      </c>
      <c r="B86">
        <v>15.097000120000001</v>
      </c>
      <c r="C86">
        <v>0.31005999000000001</v>
      </c>
      <c r="D86">
        <v>34.70299911</v>
      </c>
      <c r="E86">
        <v>0.24361999000000001</v>
      </c>
      <c r="F86">
        <v>31.499000550000002</v>
      </c>
      <c r="G86">
        <v>0.83219999</v>
      </c>
      <c r="H86">
        <v>30.788999560000001</v>
      </c>
      <c r="J86" s="2">
        <f>TREND(Calibration!$A$2:$A$4,Calibration!$B$2:$B$4,C86)</f>
        <v>347.49616641991088</v>
      </c>
      <c r="K86" s="2">
        <f>TREND(Calibration!$A$2:$A$4,Calibration!$C$2:$C$4,E86)</f>
        <v>385.53330064235411</v>
      </c>
      <c r="L86" s="2">
        <f>TREND(Calibration!$A$2:$A$4,Calibration!$D$2:$D$4,G86)</f>
        <v>602.6769371973312</v>
      </c>
    </row>
    <row r="87" spans="1:12" x14ac:dyDescent="0.25">
      <c r="A87">
        <v>425216</v>
      </c>
      <c r="B87">
        <v>15.00599957</v>
      </c>
      <c r="C87">
        <v>0.31005999000000001</v>
      </c>
      <c r="D87">
        <v>34.680999759999999</v>
      </c>
      <c r="E87">
        <v>0.24357000000000001</v>
      </c>
      <c r="F87">
        <v>31.46299934</v>
      </c>
      <c r="G87">
        <v>0.83060001999999999</v>
      </c>
      <c r="H87">
        <v>30.781999590000002</v>
      </c>
      <c r="J87" s="2">
        <f>TREND(Calibration!$A$2:$A$4,Calibration!$B$2:$B$4,C87)</f>
        <v>347.49616641991088</v>
      </c>
      <c r="K87" s="2">
        <f>TREND(Calibration!$A$2:$A$4,Calibration!$C$2:$C$4,E87)</f>
        <v>385.14304753127249</v>
      </c>
      <c r="L87" s="2">
        <f>TREND(Calibration!$A$2:$A$4,Calibration!$D$2:$D$4,G87)</f>
        <v>601.54306178810066</v>
      </c>
    </row>
    <row r="88" spans="1:12" x14ac:dyDescent="0.25">
      <c r="A88">
        <v>430010</v>
      </c>
      <c r="B88">
        <v>14.92199993</v>
      </c>
      <c r="C88">
        <v>0.30530000000000002</v>
      </c>
      <c r="D88">
        <v>34.680999759999999</v>
      </c>
      <c r="E88">
        <v>0.24368000000000001</v>
      </c>
      <c r="F88">
        <v>31.499000550000002</v>
      </c>
      <c r="G88">
        <v>0.82459998000000001</v>
      </c>
      <c r="H88">
        <v>30.743999479999999</v>
      </c>
      <c r="J88" s="2">
        <f>TREND(Calibration!$A$2:$A$4,Calibration!$B$2:$B$4,C88)</f>
        <v>326.44508836179148</v>
      </c>
      <c r="K88" s="2">
        <f>TREND(Calibration!$A$2:$A$4,Calibration!$C$2:$C$4,E88)</f>
        <v>386.00177612137009</v>
      </c>
      <c r="L88" s="2">
        <f>TREND(Calibration!$A$2:$A$4,Calibration!$D$2:$D$4,G88)</f>
        <v>597.29092092895939</v>
      </c>
    </row>
    <row r="89" spans="1:12" x14ac:dyDescent="0.25">
      <c r="A89">
        <v>435099</v>
      </c>
      <c r="B89">
        <v>14.928000450000001</v>
      </c>
      <c r="C89">
        <v>0.30626999999999999</v>
      </c>
      <c r="D89">
        <v>34.652000430000001</v>
      </c>
      <c r="E89">
        <v>0.24361999000000001</v>
      </c>
      <c r="F89">
        <v>31.504999160000001</v>
      </c>
      <c r="G89">
        <v>0.82999997999999997</v>
      </c>
      <c r="H89">
        <v>30.753999709999999</v>
      </c>
      <c r="J89" s="2">
        <f>TREND(Calibration!$A$2:$A$4,Calibration!$B$2:$B$4,C89)</f>
        <v>330.73491790268872</v>
      </c>
      <c r="K89" s="2">
        <f>TREND(Calibration!$A$2:$A$4,Calibration!$C$2:$C$4,E89)</f>
        <v>385.53330064235411</v>
      </c>
      <c r="L89" s="2">
        <f>TREND(Calibration!$A$2:$A$4,Calibration!$D$2:$D$4,G89)</f>
        <v>601.11782218951134</v>
      </c>
    </row>
    <row r="90" spans="1:12" x14ac:dyDescent="0.25">
      <c r="A90">
        <v>440009</v>
      </c>
      <c r="B90">
        <v>14.92199993</v>
      </c>
      <c r="C90">
        <v>0.30626999999999999</v>
      </c>
      <c r="D90">
        <v>34.648998259999999</v>
      </c>
      <c r="E90">
        <v>0.24361999000000001</v>
      </c>
      <c r="F90">
        <v>31.486000059999999</v>
      </c>
      <c r="G90">
        <v>0.82899999999999996</v>
      </c>
      <c r="H90">
        <v>30.760000229999999</v>
      </c>
      <c r="J90" s="2">
        <f>TREND(Calibration!$A$2:$A$4,Calibration!$B$2:$B$4,C90)</f>
        <v>330.73491790268872</v>
      </c>
      <c r="K90" s="2">
        <f>TREND(Calibration!$A$2:$A$4,Calibration!$C$2:$C$4,E90)</f>
        <v>385.53330064235411</v>
      </c>
      <c r="L90" s="2">
        <f>TREND(Calibration!$A$2:$A$4,Calibration!$D$2:$D$4,G90)</f>
        <v>600.40915094459899</v>
      </c>
    </row>
    <row r="91" spans="1:12" x14ac:dyDescent="0.25">
      <c r="A91">
        <v>445090</v>
      </c>
      <c r="B91">
        <v>15.01399994</v>
      </c>
      <c r="C91">
        <v>0.30741000000000002</v>
      </c>
      <c r="D91">
        <v>34.67599869</v>
      </c>
      <c r="E91">
        <v>0.24357000000000001</v>
      </c>
      <c r="F91">
        <v>31.455999370000001</v>
      </c>
      <c r="G91">
        <v>0.82300001</v>
      </c>
      <c r="H91">
        <v>30.774000170000001</v>
      </c>
      <c r="J91" s="2">
        <f>TREND(Calibration!$A$2:$A$4,Calibration!$B$2:$B$4,C91)</f>
        <v>335.77657323941344</v>
      </c>
      <c r="K91" s="2">
        <f>TREND(Calibration!$A$2:$A$4,Calibration!$C$2:$C$4,E91)</f>
        <v>385.14304753127249</v>
      </c>
      <c r="L91" s="2">
        <f>TREND(Calibration!$A$2:$A$4,Calibration!$D$2:$D$4,G91)</f>
        <v>596.15704551972885</v>
      </c>
    </row>
    <row r="92" spans="1:12" x14ac:dyDescent="0.25">
      <c r="A92">
        <v>450102</v>
      </c>
      <c r="B92">
        <v>15.07299995</v>
      </c>
      <c r="C92">
        <v>0.30832999999999999</v>
      </c>
      <c r="D92">
        <v>34.640998840000002</v>
      </c>
      <c r="E92">
        <v>0.24357000000000001</v>
      </c>
      <c r="F92">
        <v>31.503999709999999</v>
      </c>
      <c r="G92">
        <v>0.82679999000000004</v>
      </c>
      <c r="H92">
        <v>30.760999680000001</v>
      </c>
      <c r="J92" s="2">
        <f>TREND(Calibration!$A$2:$A$4,Calibration!$B$2:$B$4,C92)</f>
        <v>339.84527754624378</v>
      </c>
      <c r="K92" s="2">
        <f>TREND(Calibration!$A$2:$A$4,Calibration!$C$2:$C$4,E92)</f>
        <v>385.14304753127249</v>
      </c>
      <c r="L92" s="2">
        <f>TREND(Calibration!$A$2:$A$4,Calibration!$D$2:$D$4,G92)</f>
        <v>598.85003593677925</v>
      </c>
    </row>
    <row r="93" spans="1:12" x14ac:dyDescent="0.25">
      <c r="A93">
        <v>455074</v>
      </c>
      <c r="B93">
        <v>15.13300037</v>
      </c>
      <c r="C93">
        <v>0.30935001000000001</v>
      </c>
      <c r="D93">
        <v>34.632999419999997</v>
      </c>
      <c r="E93">
        <v>0.24421999999999999</v>
      </c>
      <c r="F93">
        <v>31.430999759999999</v>
      </c>
      <c r="G93">
        <v>0.82459998000000001</v>
      </c>
      <c r="H93">
        <v>30.731000900000002</v>
      </c>
      <c r="J93" s="2">
        <f>TREND(Calibration!$A$2:$A$4,Calibration!$B$2:$B$4,C93)</f>
        <v>344.356276546255</v>
      </c>
      <c r="K93" s="2">
        <f>TREND(Calibration!$A$2:$A$4,Calibration!$C$2:$C$4,E93)</f>
        <v>390.21735283639418</v>
      </c>
      <c r="L93" s="2">
        <f>TREND(Calibration!$A$2:$A$4,Calibration!$D$2:$D$4,G93)</f>
        <v>597.29092092895939</v>
      </c>
    </row>
    <row r="94" spans="1:12" x14ac:dyDescent="0.25">
      <c r="A94">
        <v>460057</v>
      </c>
      <c r="B94">
        <v>15.20100021</v>
      </c>
      <c r="C94">
        <v>0.30519000000000002</v>
      </c>
      <c r="D94">
        <v>34.652000430000001</v>
      </c>
      <c r="E94">
        <v>0.24498001</v>
      </c>
      <c r="F94">
        <v>31.486000059999999</v>
      </c>
      <c r="G94">
        <v>0.82950002</v>
      </c>
      <c r="H94">
        <v>30.7859993</v>
      </c>
      <c r="J94" s="2">
        <f>TREND(Calibration!$A$2:$A$4,Calibration!$B$2:$B$4,C94)</f>
        <v>325.95861284684429</v>
      </c>
      <c r="K94" s="2">
        <f>TREND(Calibration!$A$2:$A$4,Calibration!$C$2:$C$4,E94)</f>
        <v>396.15046479784883</v>
      </c>
      <c r="L94" s="2">
        <f>TREND(Calibration!$A$2:$A$4,Calibration!$D$2:$D$4,G94)</f>
        <v>600.76350782761779</v>
      </c>
    </row>
    <row r="95" spans="1:12" x14ac:dyDescent="0.25">
      <c r="A95">
        <v>465108</v>
      </c>
      <c r="B95">
        <v>15.161999700000001</v>
      </c>
      <c r="C95">
        <v>0.30502998999999997</v>
      </c>
      <c r="D95">
        <v>34.623001100000003</v>
      </c>
      <c r="E95">
        <v>0.24518999</v>
      </c>
      <c r="F95">
        <v>31.457000730000001</v>
      </c>
      <c r="G95">
        <v>0.81819998999999999</v>
      </c>
      <c r="H95">
        <v>30.75</v>
      </c>
      <c r="J95" s="2">
        <f>TREND(Calibration!$A$2:$A$4,Calibration!$B$2:$B$4,C95)</f>
        <v>325.25096787278335</v>
      </c>
      <c r="K95" s="2">
        <f>TREND(Calibration!$A$2:$A$4,Calibration!$C$2:$C$4,E95)</f>
        <v>397.78969961010966</v>
      </c>
      <c r="L95" s="2">
        <f>TREND(Calibration!$A$2:$A$4,Calibration!$D$2:$D$4,G95)</f>
        <v>592.75534133664087</v>
      </c>
    </row>
    <row r="96" spans="1:12" x14ac:dyDescent="0.25">
      <c r="A96">
        <v>470009</v>
      </c>
      <c r="B96">
        <v>15.1590004</v>
      </c>
      <c r="C96">
        <v>0.30498001000000002</v>
      </c>
      <c r="D96">
        <v>34.6609993</v>
      </c>
      <c r="E96">
        <v>0.24518999</v>
      </c>
      <c r="F96">
        <v>31.47900009</v>
      </c>
      <c r="G96">
        <v>0.82359998999999995</v>
      </c>
      <c r="H96">
        <v>30.75</v>
      </c>
      <c r="J96" s="2">
        <f>TREND(Calibration!$A$2:$A$4,Calibration!$B$2:$B$4,C96)</f>
        <v>325.02993108881037</v>
      </c>
      <c r="K96" s="2">
        <f>TREND(Calibration!$A$2:$A$4,Calibration!$C$2:$C$4,E96)</f>
        <v>397.78969961010966</v>
      </c>
      <c r="L96" s="2">
        <f>TREND(Calibration!$A$2:$A$4,Calibration!$D$2:$D$4,G96)</f>
        <v>596.58224259719282</v>
      </c>
    </row>
    <row r="97" spans="1:12" x14ac:dyDescent="0.25">
      <c r="A97">
        <v>475138</v>
      </c>
      <c r="B97">
        <v>15.02600002</v>
      </c>
      <c r="C97">
        <v>0.30654000999999997</v>
      </c>
      <c r="D97">
        <v>34.680999759999999</v>
      </c>
      <c r="E97">
        <v>0.24492</v>
      </c>
      <c r="F97">
        <v>31.469999309999999</v>
      </c>
      <c r="G97">
        <v>0.82899999999999996</v>
      </c>
      <c r="H97">
        <v>30.725000380000001</v>
      </c>
      <c r="J97" s="2">
        <f>TREND(Calibration!$A$2:$A$4,Calibration!$B$2:$B$4,C97)</f>
        <v>331.92903839169662</v>
      </c>
      <c r="K97" s="2">
        <f>TREND(Calibration!$A$2:$A$4,Calibration!$C$2:$C$4,E97)</f>
        <v>395.68198931883308</v>
      </c>
      <c r="L97" s="2">
        <f>TREND(Calibration!$A$2:$A$4,Calibration!$D$2:$D$4,G97)</f>
        <v>600.40915094459899</v>
      </c>
    </row>
    <row r="98" spans="1:12" x14ac:dyDescent="0.25">
      <c r="A98">
        <v>480091</v>
      </c>
      <c r="B98">
        <v>14.95100021</v>
      </c>
      <c r="C98">
        <v>0.30810999999999999</v>
      </c>
      <c r="D98">
        <v>34.680999759999999</v>
      </c>
      <c r="E98">
        <v>0.24498001</v>
      </c>
      <c r="F98">
        <v>31.469999309999999</v>
      </c>
      <c r="G98">
        <v>0.82679999000000004</v>
      </c>
      <c r="H98">
        <v>30.753999709999999</v>
      </c>
      <c r="J98" s="2">
        <f>TREND(Calibration!$A$2:$A$4,Calibration!$B$2:$B$4,C98)</f>
        <v>338.87232651634963</v>
      </c>
      <c r="K98" s="2">
        <f>TREND(Calibration!$A$2:$A$4,Calibration!$C$2:$C$4,E98)</f>
        <v>396.15046479784883</v>
      </c>
      <c r="L98" s="2">
        <f>TREND(Calibration!$A$2:$A$4,Calibration!$D$2:$D$4,G98)</f>
        <v>598.85003593677925</v>
      </c>
    </row>
    <row r="99" spans="1:12" x14ac:dyDescent="0.25">
      <c r="A99">
        <v>485057</v>
      </c>
      <c r="B99">
        <v>14.9090004</v>
      </c>
      <c r="C99">
        <v>0.30702998999999997</v>
      </c>
      <c r="D99">
        <v>34.676998140000002</v>
      </c>
      <c r="E99">
        <v>0.24529999</v>
      </c>
      <c r="F99">
        <v>31.450000760000002</v>
      </c>
      <c r="G99">
        <v>0.82999997999999997</v>
      </c>
      <c r="H99">
        <v>30.75</v>
      </c>
      <c r="J99" s="2">
        <f>TREND(Calibration!$A$2:$A$4,Calibration!$B$2:$B$4,C99)</f>
        <v>334.09597723545835</v>
      </c>
      <c r="K99" s="2">
        <f>TREND(Calibration!$A$2:$A$4,Calibration!$C$2:$C$4,E99)</f>
        <v>398.64842820020704</v>
      </c>
      <c r="L99" s="2">
        <f>TREND(Calibration!$A$2:$A$4,Calibration!$D$2:$D$4,G99)</f>
        <v>601.11782218951134</v>
      </c>
    </row>
    <row r="100" spans="1:12" x14ac:dyDescent="0.25">
      <c r="A100">
        <v>490008</v>
      </c>
      <c r="B100">
        <v>14.93799973</v>
      </c>
      <c r="C100">
        <v>0.31259998999999999</v>
      </c>
      <c r="D100">
        <v>34.636001589999999</v>
      </c>
      <c r="E100">
        <v>0.24551999999999999</v>
      </c>
      <c r="F100">
        <v>31.510999680000001</v>
      </c>
      <c r="G100">
        <v>0.82899999999999996</v>
      </c>
      <c r="H100">
        <v>30.74699974</v>
      </c>
      <c r="J100" s="2">
        <f>TREND(Calibration!$A$2:$A$4,Calibration!$B$2:$B$4,C100)</f>
        <v>358.72932831050798</v>
      </c>
      <c r="K100" s="2">
        <f>TREND(Calibration!$A$2:$A$4,Calibration!$C$2:$C$4,E100)</f>
        <v>400.36596344663758</v>
      </c>
      <c r="L100" s="2">
        <f>TREND(Calibration!$A$2:$A$4,Calibration!$D$2:$D$4,G100)</f>
        <v>600.40915094459899</v>
      </c>
    </row>
    <row r="101" spans="1:12" x14ac:dyDescent="0.25">
      <c r="A101">
        <v>495193</v>
      </c>
      <c r="B101">
        <v>14.91899967</v>
      </c>
      <c r="C101">
        <v>0.31125000000000003</v>
      </c>
      <c r="D101">
        <v>34.652000430000001</v>
      </c>
      <c r="E101">
        <v>0.24611000999999999</v>
      </c>
      <c r="F101">
        <v>31.427999499999999</v>
      </c>
      <c r="G101">
        <v>0.81760001000000004</v>
      </c>
      <c r="H101">
        <v>30.73800087</v>
      </c>
      <c r="J101" s="2">
        <f>TREND(Calibration!$A$2:$A$4,Calibration!$B$2:$B$4,C101)</f>
        <v>352.75899121574935</v>
      </c>
      <c r="K101" s="2">
        <f>TREND(Calibration!$A$2:$A$4,Calibration!$C$2:$C$4,E101)</f>
        <v>404.97194940521445</v>
      </c>
      <c r="L101" s="2">
        <f>TREND(Calibration!$A$2:$A$4,Calibration!$D$2:$D$4,G101)</f>
        <v>592.33014425917679</v>
      </c>
    </row>
    <row r="102" spans="1:12" x14ac:dyDescent="0.25">
      <c r="A102">
        <v>500009</v>
      </c>
      <c r="B102">
        <v>14.99600029</v>
      </c>
      <c r="C102">
        <v>0.31313999999999997</v>
      </c>
      <c r="D102">
        <v>34.6609993</v>
      </c>
      <c r="E102">
        <v>0.24687000000000001</v>
      </c>
      <c r="F102">
        <v>31.51499939</v>
      </c>
      <c r="G102">
        <v>0.82090001999999995</v>
      </c>
      <c r="H102">
        <v>30.743999479999999</v>
      </c>
      <c r="J102" s="2">
        <f>TREND(Calibration!$A$2:$A$4,Calibration!$B$2:$B$4,C102)</f>
        <v>361.11752506347693</v>
      </c>
      <c r="K102" s="2">
        <f>TREND(Calibration!$A$2:$A$4,Calibration!$C$2:$C$4,E102)</f>
        <v>410.9049052341984</v>
      </c>
      <c r="L102" s="2">
        <f>TREND(Calibration!$A$2:$A$4,Calibration!$D$2:$D$4,G102)</f>
        <v>594.6688132274794</v>
      </c>
    </row>
    <row r="103" spans="1:12" x14ac:dyDescent="0.25">
      <c r="A103">
        <v>505059</v>
      </c>
      <c r="B103">
        <v>15.09399986</v>
      </c>
      <c r="C103">
        <v>0.31032999999999999</v>
      </c>
      <c r="D103">
        <v>34.667999270000003</v>
      </c>
      <c r="E103">
        <v>0.24718999999999999</v>
      </c>
      <c r="F103">
        <v>31.504999160000001</v>
      </c>
      <c r="G103">
        <v>0.82679999000000004</v>
      </c>
      <c r="H103">
        <v>30.708999630000001</v>
      </c>
      <c r="J103" s="2">
        <f>TREND(Calibration!$A$2:$A$4,Calibration!$B$2:$B$4,C103)</f>
        <v>348.69028690891878</v>
      </c>
      <c r="K103" s="2">
        <f>TREND(Calibration!$A$2:$A$4,Calibration!$C$2:$C$4,E103)</f>
        <v>413.4030247690273</v>
      </c>
      <c r="L103" s="2">
        <f>TREND(Calibration!$A$2:$A$4,Calibration!$D$2:$D$4,G103)</f>
        <v>598.85003593677925</v>
      </c>
    </row>
    <row r="104" spans="1:12" x14ac:dyDescent="0.25">
      <c r="A104">
        <v>510015</v>
      </c>
      <c r="B104">
        <v>15.18799973</v>
      </c>
      <c r="C104">
        <v>0.31097998999999998</v>
      </c>
      <c r="D104">
        <v>34.65499878</v>
      </c>
      <c r="E104">
        <v>0.24714000999999999</v>
      </c>
      <c r="F104">
        <v>31.499000550000002</v>
      </c>
      <c r="G104">
        <v>0.81709999</v>
      </c>
      <c r="H104">
        <v>30.728000640000001</v>
      </c>
      <c r="J104" s="2">
        <f>TREND(Calibration!$A$2:$A$4,Calibration!$B$2:$B$4,C104)</f>
        <v>351.56487072674122</v>
      </c>
      <c r="K104" s="2">
        <f>TREND(Calibration!$A$2:$A$4,Calibration!$C$2:$C$4,E104)</f>
        <v>413.01277165794568</v>
      </c>
      <c r="L104" s="2">
        <f>TREND(Calibration!$A$2:$A$4,Calibration!$D$2:$D$4,G104)</f>
        <v>591.975787376158</v>
      </c>
    </row>
    <row r="105" spans="1:12" x14ac:dyDescent="0.25">
      <c r="A105">
        <v>515090</v>
      </c>
      <c r="B105">
        <v>15.222999570000001</v>
      </c>
      <c r="C105">
        <v>0.30637999999999999</v>
      </c>
      <c r="D105">
        <v>34.65499878</v>
      </c>
      <c r="E105">
        <v>0.24714000999999999</v>
      </c>
      <c r="F105">
        <v>31.524000170000001</v>
      </c>
      <c r="G105">
        <v>0.82359998999999995</v>
      </c>
      <c r="H105">
        <v>30.740999219999999</v>
      </c>
      <c r="J105" s="2">
        <f>TREND(Calibration!$A$2:$A$4,Calibration!$B$2:$B$4,C105)</f>
        <v>331.22139341763568</v>
      </c>
      <c r="K105" s="2">
        <f>TREND(Calibration!$A$2:$A$4,Calibration!$C$2:$C$4,E105)</f>
        <v>413.01277165794568</v>
      </c>
      <c r="L105" s="2">
        <f>TREND(Calibration!$A$2:$A$4,Calibration!$D$2:$D$4,G105)</f>
        <v>596.58224259719282</v>
      </c>
    </row>
    <row r="106" spans="1:12" x14ac:dyDescent="0.25">
      <c r="A106">
        <v>520008</v>
      </c>
      <c r="B106">
        <v>15.20400047</v>
      </c>
      <c r="C106">
        <v>0.30994999000000001</v>
      </c>
      <c r="D106">
        <v>34.65499878</v>
      </c>
      <c r="E106">
        <v>0.24745998999999999</v>
      </c>
      <c r="F106">
        <v>31.504999160000001</v>
      </c>
      <c r="G106">
        <v>0.82300001</v>
      </c>
      <c r="H106">
        <v>30.73399925</v>
      </c>
      <c r="J106" s="2">
        <f>TREND(Calibration!$A$2:$A$4,Calibration!$B$2:$B$4,C106)</f>
        <v>347.00969090496392</v>
      </c>
      <c r="K106" s="2">
        <f>TREND(Calibration!$A$2:$A$4,Calibration!$C$2:$C$4,E106)</f>
        <v>415.51073506030389</v>
      </c>
      <c r="L106" s="2">
        <f>TREND(Calibration!$A$2:$A$4,Calibration!$D$2:$D$4,G106)</f>
        <v>596.15704551972885</v>
      </c>
    </row>
    <row r="107" spans="1:12" x14ac:dyDescent="0.25">
      <c r="A107">
        <v>525066</v>
      </c>
      <c r="B107">
        <v>15.09000015</v>
      </c>
      <c r="C107">
        <v>0.31233000999999999</v>
      </c>
      <c r="D107">
        <v>34.632999419999997</v>
      </c>
      <c r="E107">
        <v>0.24784</v>
      </c>
      <c r="F107">
        <v>31.430999759999999</v>
      </c>
      <c r="G107">
        <v>0.82029998000000004</v>
      </c>
      <c r="H107">
        <v>30.704999919999999</v>
      </c>
      <c r="J107" s="2">
        <f>TREND(Calibration!$A$2:$A$4,Calibration!$B$2:$B$4,C107)</f>
        <v>357.53534049664063</v>
      </c>
      <c r="K107" s="2">
        <f>TREND(Calibration!$A$2:$A$4,Calibration!$C$2:$C$4,E107)</f>
        <v>418.47733007414922</v>
      </c>
      <c r="L107" s="2">
        <f>TREND(Calibration!$A$2:$A$4,Calibration!$D$2:$D$4,G107)</f>
        <v>594.24357362889032</v>
      </c>
    </row>
    <row r="108" spans="1:12" x14ac:dyDescent="0.25">
      <c r="A108">
        <v>530029</v>
      </c>
      <c r="B108">
        <v>15.038999560000001</v>
      </c>
      <c r="C108">
        <v>0.31005999000000001</v>
      </c>
      <c r="D108">
        <v>34.65499878</v>
      </c>
      <c r="E108">
        <v>0.24849001000000001</v>
      </c>
      <c r="F108">
        <v>31.504999160000001</v>
      </c>
      <c r="G108">
        <v>0.82029998000000004</v>
      </c>
      <c r="H108">
        <v>30.73399925</v>
      </c>
      <c r="J108" s="2">
        <f>TREND(Calibration!$A$2:$A$4,Calibration!$B$2:$B$4,C108)</f>
        <v>347.49616641991088</v>
      </c>
      <c r="K108" s="2">
        <f>TREND(Calibration!$A$2:$A$4,Calibration!$C$2:$C$4,E108)</f>
        <v>423.55171344550649</v>
      </c>
      <c r="L108" s="2">
        <f>TREND(Calibration!$A$2:$A$4,Calibration!$D$2:$D$4,G108)</f>
        <v>594.24357362889032</v>
      </c>
    </row>
    <row r="109" spans="1:12" x14ac:dyDescent="0.25">
      <c r="A109">
        <v>535161</v>
      </c>
      <c r="B109">
        <v>14.96700001</v>
      </c>
      <c r="C109">
        <v>0.30426999999999998</v>
      </c>
      <c r="D109">
        <v>34.619998930000001</v>
      </c>
      <c r="E109">
        <v>0.24843000000000001</v>
      </c>
      <c r="F109">
        <v>31.502000809999998</v>
      </c>
      <c r="G109">
        <v>0.82029998000000004</v>
      </c>
      <c r="H109">
        <v>30.73800087</v>
      </c>
      <c r="J109" s="2">
        <f>TREND(Calibration!$A$2:$A$4,Calibration!$B$2:$B$4,C109)</f>
        <v>321.88990854001372</v>
      </c>
      <c r="K109" s="2">
        <f>TREND(Calibration!$A$2:$A$4,Calibration!$C$2:$C$4,E109)</f>
        <v>423.08323796649051</v>
      </c>
      <c r="L109" s="2">
        <f>TREND(Calibration!$A$2:$A$4,Calibration!$D$2:$D$4,G109)</f>
        <v>594.24357362889032</v>
      </c>
    </row>
    <row r="110" spans="1:12" x14ac:dyDescent="0.25">
      <c r="A110">
        <v>540010</v>
      </c>
      <c r="B110">
        <v>14.88899994</v>
      </c>
      <c r="C110">
        <v>0.30583999000000001</v>
      </c>
      <c r="D110">
        <v>34.665000919999997</v>
      </c>
      <c r="E110">
        <v>0.24838001000000001</v>
      </c>
      <c r="F110">
        <v>31.475999829999999</v>
      </c>
      <c r="G110">
        <v>0.82029998000000004</v>
      </c>
      <c r="H110">
        <v>30.731000900000002</v>
      </c>
      <c r="J110" s="2">
        <f>TREND(Calibration!$A$2:$A$4,Calibration!$B$2:$B$4,C110)</f>
        <v>328.83319666466673</v>
      </c>
      <c r="K110" s="2">
        <f>TREND(Calibration!$A$2:$A$4,Calibration!$C$2:$C$4,E110)</f>
        <v>422.69298485540889</v>
      </c>
      <c r="L110" s="2">
        <f>TREND(Calibration!$A$2:$A$4,Calibration!$D$2:$D$4,G110)</f>
        <v>594.24357362889032</v>
      </c>
    </row>
    <row r="111" spans="1:12" x14ac:dyDescent="0.25">
      <c r="A111">
        <v>545154</v>
      </c>
      <c r="B111">
        <v>14.833999629999999</v>
      </c>
      <c r="C111">
        <v>0.30713998999999997</v>
      </c>
      <c r="D111">
        <v>34.658000950000002</v>
      </c>
      <c r="E111">
        <v>0.24811</v>
      </c>
      <c r="F111">
        <v>31.495000839999999</v>
      </c>
      <c r="G111">
        <v>0.82569999000000005</v>
      </c>
      <c r="H111">
        <v>30.68899918</v>
      </c>
      <c r="J111" s="2">
        <f>TREND(Calibration!$A$2:$A$4,Calibration!$B$2:$B$4,C111)</f>
        <v>334.58245275040531</v>
      </c>
      <c r="K111" s="2">
        <f>TREND(Calibration!$A$2:$A$4,Calibration!$C$2:$C$4,E111)</f>
        <v>420.58511843166116</v>
      </c>
      <c r="L111" s="2">
        <f>TREND(Calibration!$A$2:$A$4,Calibration!$D$2:$D$4,G111)</f>
        <v>598.07048197629649</v>
      </c>
    </row>
    <row r="112" spans="1:12" x14ac:dyDescent="0.25">
      <c r="A112">
        <v>550017</v>
      </c>
      <c r="B112">
        <v>14.880000109999999</v>
      </c>
      <c r="C112">
        <v>0.30752000000000002</v>
      </c>
      <c r="D112">
        <v>34.623001100000003</v>
      </c>
      <c r="E112">
        <v>0.24773000000000001</v>
      </c>
      <c r="F112">
        <v>31.54700089</v>
      </c>
      <c r="G112">
        <v>0.83109999000000001</v>
      </c>
      <c r="H112">
        <v>30.728000640000001</v>
      </c>
      <c r="J112" s="2">
        <f>TREND(Calibration!$A$2:$A$4,Calibration!$B$2:$B$4,C112)</f>
        <v>336.26304875436063</v>
      </c>
      <c r="K112" s="2">
        <f>TREND(Calibration!$A$2:$A$4,Calibration!$C$2:$C$4,E112)</f>
        <v>417.61860148405162</v>
      </c>
      <c r="L112" s="2">
        <f>TREND(Calibration!$A$2:$A$4,Calibration!$D$2:$D$4,G112)</f>
        <v>601.89738323684844</v>
      </c>
    </row>
    <row r="113" spans="1:12" x14ac:dyDescent="0.25">
      <c r="A113">
        <v>555043</v>
      </c>
      <c r="B113">
        <v>14.93500042</v>
      </c>
      <c r="C113">
        <v>0.30789</v>
      </c>
      <c r="D113">
        <v>34.599998470000003</v>
      </c>
      <c r="E113">
        <v>0.24751999999999999</v>
      </c>
      <c r="F113">
        <v>31.51499939</v>
      </c>
      <c r="G113">
        <v>0.82899999999999996</v>
      </c>
      <c r="H113">
        <v>30.728000640000001</v>
      </c>
      <c r="J113" s="2">
        <f>TREND(Calibration!$A$2:$A$4,Calibration!$B$2:$B$4,C113)</f>
        <v>337.89937548645548</v>
      </c>
      <c r="K113" s="2">
        <f>TREND(Calibration!$A$2:$A$4,Calibration!$C$2:$C$4,E113)</f>
        <v>415.97921053931987</v>
      </c>
      <c r="L113" s="2">
        <f>TREND(Calibration!$A$2:$A$4,Calibration!$D$2:$D$4,G113)</f>
        <v>600.40915094459899</v>
      </c>
    </row>
    <row r="114" spans="1:12" x14ac:dyDescent="0.25">
      <c r="A114">
        <v>560016</v>
      </c>
      <c r="B114">
        <v>15</v>
      </c>
      <c r="C114">
        <v>0.30772999000000001</v>
      </c>
      <c r="D114">
        <v>34.638999939999998</v>
      </c>
      <c r="E114">
        <v>0.24725000999999999</v>
      </c>
      <c r="F114">
        <v>31.450000760000002</v>
      </c>
      <c r="G114">
        <v>0.82789999000000003</v>
      </c>
      <c r="H114">
        <v>30.695999149999999</v>
      </c>
      <c r="J114" s="2">
        <f>TREND(Calibration!$A$2:$A$4,Calibration!$B$2:$B$4,C114)</f>
        <v>337.19173051239454</v>
      </c>
      <c r="K114" s="2">
        <f>TREND(Calibration!$A$2:$A$4,Calibration!$C$2:$C$4,E114)</f>
        <v>413.87150024804328</v>
      </c>
      <c r="L114" s="2">
        <f>TREND(Calibration!$A$2:$A$4,Calibration!$D$2:$D$4,G114)</f>
        <v>599.62958989726212</v>
      </c>
    </row>
    <row r="115" spans="1:12" x14ac:dyDescent="0.25">
      <c r="A115">
        <v>565132</v>
      </c>
      <c r="B115">
        <v>15.10999966</v>
      </c>
      <c r="C115">
        <v>0.30805999000000001</v>
      </c>
      <c r="D115">
        <v>34.641998289999997</v>
      </c>
      <c r="E115">
        <v>0.24642998999999999</v>
      </c>
      <c r="F115">
        <v>31.45400047</v>
      </c>
      <c r="G115">
        <v>0.82789999000000003</v>
      </c>
      <c r="H115">
        <v>30.704999919999999</v>
      </c>
      <c r="J115" s="2">
        <f>TREND(Calibration!$A$2:$A$4,Calibration!$B$2:$B$4,C115)</f>
        <v>338.65115705723588</v>
      </c>
      <c r="K115" s="2">
        <f>TREND(Calibration!$A$2:$A$4,Calibration!$C$2:$C$4,E115)</f>
        <v>407.46991280757265</v>
      </c>
      <c r="L115" s="2">
        <f>TREND(Calibration!$A$2:$A$4,Calibration!$D$2:$D$4,G115)</f>
        <v>599.62958989726212</v>
      </c>
    </row>
    <row r="116" spans="1:12" x14ac:dyDescent="0.25">
      <c r="A116">
        <v>570111</v>
      </c>
      <c r="B116">
        <v>15.17500019</v>
      </c>
      <c r="C116">
        <v>0.31027000999999998</v>
      </c>
      <c r="D116">
        <v>34.606998439999998</v>
      </c>
      <c r="E116">
        <v>0.24654000000000001</v>
      </c>
      <c r="F116">
        <v>31.53700066</v>
      </c>
      <c r="G116">
        <v>0.83329998999999999</v>
      </c>
      <c r="H116">
        <v>30.718000409999998</v>
      </c>
      <c r="J116" s="2">
        <f>TREND(Calibration!$A$2:$A$4,Calibration!$B$2:$B$4,C116)</f>
        <v>348.42498085308534</v>
      </c>
      <c r="K116" s="2">
        <f>TREND(Calibration!$A$2:$A$4,Calibration!$C$2:$C$4,E116)</f>
        <v>408.32871946390583</v>
      </c>
      <c r="L116" s="2">
        <f>TREND(Calibration!$A$2:$A$4,Calibration!$D$2:$D$4,G116)</f>
        <v>603.45649115781407</v>
      </c>
    </row>
    <row r="117" spans="1:12" x14ac:dyDescent="0.25">
      <c r="A117">
        <v>575211</v>
      </c>
      <c r="B117">
        <v>15.152000429999999</v>
      </c>
      <c r="C117">
        <v>0.30719000000000002</v>
      </c>
      <c r="D117">
        <v>34.612998959999999</v>
      </c>
      <c r="E117">
        <v>0.24615999999999999</v>
      </c>
      <c r="F117">
        <v>31.457000730000001</v>
      </c>
      <c r="G117">
        <v>0.83060001999999999</v>
      </c>
      <c r="H117">
        <v>30.708999630000001</v>
      </c>
      <c r="J117" s="2">
        <f>TREND(Calibration!$A$2:$A$4,Calibration!$B$2:$B$4,C117)</f>
        <v>334.80362220951929</v>
      </c>
      <c r="K117" s="2">
        <f>TREND(Calibration!$A$2:$A$4,Calibration!$C$2:$C$4,E117)</f>
        <v>405.36220251629584</v>
      </c>
      <c r="L117" s="2">
        <f>TREND(Calibration!$A$2:$A$4,Calibration!$D$2:$D$4,G117)</f>
        <v>601.54306178810066</v>
      </c>
    </row>
    <row r="118" spans="1:12" x14ac:dyDescent="0.25">
      <c r="A118">
        <v>580008</v>
      </c>
      <c r="B118">
        <v>15.135999679999999</v>
      </c>
      <c r="C118">
        <v>0.30880999999999997</v>
      </c>
      <c r="D118">
        <v>34.625999450000002</v>
      </c>
      <c r="E118">
        <v>0.24589000999999999</v>
      </c>
      <c r="F118">
        <v>31.562999730000001</v>
      </c>
      <c r="G118">
        <v>0.83490001999999996</v>
      </c>
      <c r="H118">
        <v>30.708999630000001</v>
      </c>
      <c r="J118" s="2">
        <f>TREND(Calibration!$A$2:$A$4,Calibration!$B$2:$B$4,C118)</f>
        <v>341.96807979328582</v>
      </c>
      <c r="K118" s="2">
        <f>TREND(Calibration!$A$2:$A$4,Calibration!$C$2:$C$4,E118)</f>
        <v>403.25449222501925</v>
      </c>
      <c r="L118" s="2">
        <f>TREND(Calibration!$A$2:$A$4,Calibration!$D$2:$D$4,G118)</f>
        <v>604.59040908816974</v>
      </c>
    </row>
    <row r="119" spans="1:12" x14ac:dyDescent="0.25">
      <c r="A119">
        <v>585109</v>
      </c>
      <c r="B119">
        <v>15.09399986</v>
      </c>
      <c r="C119">
        <v>0.30930001000000001</v>
      </c>
      <c r="D119">
        <v>34.612998959999999</v>
      </c>
      <c r="E119">
        <v>0.24595</v>
      </c>
      <c r="F119">
        <v>31.524000170000001</v>
      </c>
      <c r="G119">
        <v>0.83710002999999999</v>
      </c>
      <c r="H119">
        <v>30.721000669999999</v>
      </c>
      <c r="J119" s="2">
        <f>TREND(Calibration!$A$2:$A$4,Calibration!$B$2:$B$4,C119)</f>
        <v>344.1351513121881</v>
      </c>
      <c r="K119" s="2">
        <f>TREND(Calibration!$A$2:$A$4,Calibration!$C$2:$C$4,E119)</f>
        <v>403.72281157156431</v>
      </c>
      <c r="L119" s="2">
        <f>TREND(Calibration!$A$2:$A$4,Calibration!$D$2:$D$4,G119)</f>
        <v>606.14952409598959</v>
      </c>
    </row>
    <row r="120" spans="1:12" x14ac:dyDescent="0.25">
      <c r="A120">
        <v>590009</v>
      </c>
      <c r="B120">
        <v>15.02600002</v>
      </c>
      <c r="C120">
        <v>0.30816999</v>
      </c>
      <c r="D120">
        <v>34.619998930000001</v>
      </c>
      <c r="E120">
        <v>0.24551999999999999</v>
      </c>
      <c r="F120">
        <v>31.51499939</v>
      </c>
      <c r="G120">
        <v>0.83490001999999996</v>
      </c>
      <c r="H120">
        <v>30.721000669999999</v>
      </c>
      <c r="J120" s="2">
        <f>TREND(Calibration!$A$2:$A$4,Calibration!$B$2:$B$4,C120)</f>
        <v>339.13763257218307</v>
      </c>
      <c r="K120" s="2">
        <f>TREND(Calibration!$A$2:$A$4,Calibration!$C$2:$C$4,E120)</f>
        <v>400.36596344663758</v>
      </c>
      <c r="L120" s="2">
        <f>TREND(Calibration!$A$2:$A$4,Calibration!$D$2:$D$4,G120)</f>
        <v>604.59040908816974</v>
      </c>
    </row>
    <row r="121" spans="1:12" x14ac:dyDescent="0.25">
      <c r="A121">
        <v>595201</v>
      </c>
      <c r="B121">
        <v>14.977000240000001</v>
      </c>
      <c r="C121">
        <v>0.30946001000000001</v>
      </c>
      <c r="D121">
        <v>34.625999450000002</v>
      </c>
      <c r="E121">
        <v>0.24551999999999999</v>
      </c>
      <c r="F121">
        <v>31.495000839999999</v>
      </c>
      <c r="G121">
        <v>0.83539998999999998</v>
      </c>
      <c r="H121">
        <v>30.721000669999999</v>
      </c>
      <c r="J121" s="2">
        <f>TREND(Calibration!$A$2:$A$4,Calibration!$B$2:$B$4,C121)</f>
        <v>344.84275206120196</v>
      </c>
      <c r="K121" s="2">
        <f>TREND(Calibration!$A$2:$A$4,Calibration!$C$2:$C$4,E121)</f>
        <v>400.36596344663758</v>
      </c>
      <c r="L121" s="2">
        <f>TREND(Calibration!$A$2:$A$4,Calibration!$D$2:$D$4,G121)</f>
        <v>604.94473053691763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154</v>
      </c>
      <c r="B2">
        <v>15.24800014</v>
      </c>
      <c r="C2">
        <v>0.30713998999999997</v>
      </c>
      <c r="D2">
        <v>35.0890007</v>
      </c>
      <c r="E2">
        <v>0.24232999999999999</v>
      </c>
      <c r="F2">
        <v>31.510000229999999</v>
      </c>
      <c r="G2">
        <v>0.54269999000000002</v>
      </c>
      <c r="H2">
        <v>31.44199944</v>
      </c>
      <c r="J2" s="2">
        <f>TREND(Calibration!$A$2:$A$4,Calibration!$B$2:$B$4,C2)</f>
        <v>334.58245275040531</v>
      </c>
      <c r="K2" s="2">
        <f>TREND(Calibration!$A$2:$A$4,Calibration!$C$2:$C$4,E2)</f>
        <v>375.46283433380927</v>
      </c>
      <c r="L2" s="2">
        <f>TREND(Calibration!$A$2:$A$4,Calibration!$D$2:$D$4,G2)</f>
        <v>397.51250850662683</v>
      </c>
    </row>
    <row r="3" spans="1:12" x14ac:dyDescent="0.25">
      <c r="A3">
        <v>4096</v>
      </c>
      <c r="B3">
        <v>15.222000120000001</v>
      </c>
      <c r="C3">
        <v>0.30702998999999997</v>
      </c>
      <c r="D3">
        <v>35.131000520000001</v>
      </c>
      <c r="E3">
        <v>0.24206000999999999</v>
      </c>
      <c r="F3">
        <v>31.393999099999998</v>
      </c>
      <c r="G3">
        <v>0.54170001000000001</v>
      </c>
      <c r="H3">
        <v>31.409999849999998</v>
      </c>
      <c r="J3" s="2">
        <f>TREND(Calibration!$A$2:$A$4,Calibration!$B$2:$B$4,C3)</f>
        <v>334.09597723545835</v>
      </c>
      <c r="K3" s="2">
        <f>TREND(Calibration!$A$2:$A$4,Calibration!$C$2:$C$4,E3)</f>
        <v>373.35512404253268</v>
      </c>
      <c r="L3" s="2">
        <f>TREND(Calibration!$A$2:$A$4,Calibration!$D$2:$D$4,G3)</f>
        <v>396.80383726171442</v>
      </c>
    </row>
    <row r="4" spans="1:12" x14ac:dyDescent="0.25">
      <c r="A4">
        <v>9304</v>
      </c>
      <c r="B4">
        <v>15.18900013</v>
      </c>
      <c r="C4">
        <v>0.30421999</v>
      </c>
      <c r="D4">
        <v>35.0929985</v>
      </c>
      <c r="E4">
        <v>0.24232999999999999</v>
      </c>
      <c r="F4">
        <v>31.525999070000001</v>
      </c>
      <c r="G4">
        <v>0.54439998000000001</v>
      </c>
      <c r="H4">
        <v>31.429000850000001</v>
      </c>
      <c r="J4" s="2">
        <f>TREND(Calibration!$A$2:$A$4,Calibration!$B$2:$B$4,C4)</f>
        <v>321.66873908089997</v>
      </c>
      <c r="K4" s="2">
        <f>TREND(Calibration!$A$2:$A$4,Calibration!$C$2:$C$4,E4)</f>
        <v>375.46283433380927</v>
      </c>
      <c r="L4" s="2">
        <f>TREND(Calibration!$A$2:$A$4,Calibration!$D$2:$D$4,G4)</f>
        <v>398.71726663142789</v>
      </c>
    </row>
    <row r="5" spans="1:12" x14ac:dyDescent="0.25">
      <c r="A5">
        <v>14105</v>
      </c>
      <c r="B5">
        <v>15.102000240000001</v>
      </c>
      <c r="C5">
        <v>0.30621999999999999</v>
      </c>
      <c r="D5">
        <v>35.120998380000003</v>
      </c>
      <c r="E5">
        <v>0.24232999999999999</v>
      </c>
      <c r="F5">
        <v>31.478000640000001</v>
      </c>
      <c r="G5">
        <v>0.54540001999999999</v>
      </c>
      <c r="H5">
        <v>31.402999879999999</v>
      </c>
      <c r="J5" s="2">
        <f>TREND(Calibration!$A$2:$A$4,Calibration!$B$2:$B$4,C5)</f>
        <v>330.51379266862182</v>
      </c>
      <c r="K5" s="2">
        <f>TREND(Calibration!$A$2:$A$4,Calibration!$C$2:$C$4,E5)</f>
        <v>375.46283433380927</v>
      </c>
      <c r="L5" s="2">
        <f>TREND(Calibration!$A$2:$A$4,Calibration!$D$2:$D$4,G5)</f>
        <v>399.42598039746537</v>
      </c>
    </row>
    <row r="6" spans="1:12" x14ac:dyDescent="0.25">
      <c r="A6">
        <v>19100</v>
      </c>
      <c r="B6">
        <v>14.99199963</v>
      </c>
      <c r="C6">
        <v>0.30557001</v>
      </c>
      <c r="D6">
        <v>35.104999540000001</v>
      </c>
      <c r="E6">
        <v>0.24232999999999999</v>
      </c>
      <c r="F6">
        <v>31.416999820000001</v>
      </c>
      <c r="G6">
        <v>0.54059999999999997</v>
      </c>
      <c r="H6">
        <v>31.399999619999999</v>
      </c>
      <c r="J6" s="2">
        <f>TREND(Calibration!$A$2:$A$4,Calibration!$B$2:$B$4,C6)</f>
        <v>327.63920885079938</v>
      </c>
      <c r="K6" s="2">
        <f>TREND(Calibration!$A$2:$A$4,Calibration!$C$2:$C$4,E6)</f>
        <v>375.46283433380927</v>
      </c>
      <c r="L6" s="2">
        <f>TREND(Calibration!$A$2:$A$4,Calibration!$D$2:$D$4,G6)</f>
        <v>396.02427621437738</v>
      </c>
    </row>
    <row r="7" spans="1:12" x14ac:dyDescent="0.25">
      <c r="A7">
        <v>24314</v>
      </c>
      <c r="B7">
        <v>14.9659996</v>
      </c>
      <c r="C7">
        <v>0.30426999999999998</v>
      </c>
      <c r="D7">
        <v>35.127998349999999</v>
      </c>
      <c r="E7">
        <v>0.24232999999999999</v>
      </c>
      <c r="F7">
        <v>31.448999400000002</v>
      </c>
      <c r="G7">
        <v>0.54000002000000003</v>
      </c>
      <c r="H7">
        <v>31.429000850000001</v>
      </c>
      <c r="J7" s="2">
        <f>TREND(Calibration!$A$2:$A$4,Calibration!$B$2:$B$4,C7)</f>
        <v>321.88990854001372</v>
      </c>
      <c r="K7" s="2">
        <f>TREND(Calibration!$A$2:$A$4,Calibration!$C$2:$C$4,E7)</f>
        <v>375.46283433380927</v>
      </c>
      <c r="L7" s="2">
        <f>TREND(Calibration!$A$2:$A$4,Calibration!$D$2:$D$4,G7)</f>
        <v>395.59907913691336</v>
      </c>
    </row>
    <row r="8" spans="1:12" x14ac:dyDescent="0.25">
      <c r="A8">
        <v>29102</v>
      </c>
      <c r="B8">
        <v>14.93299961</v>
      </c>
      <c r="C8">
        <v>0.30643999999999999</v>
      </c>
      <c r="D8">
        <v>35.127998349999999</v>
      </c>
      <c r="E8">
        <v>0.24226998999999999</v>
      </c>
      <c r="F8">
        <v>31.43000031</v>
      </c>
      <c r="G8">
        <v>0.53949999999999998</v>
      </c>
      <c r="H8">
        <v>31.413000109999999</v>
      </c>
      <c r="J8" s="2">
        <f>TREND(Calibration!$A$2:$A$4,Calibration!$B$2:$B$4,C8)</f>
        <v>331.48674369851597</v>
      </c>
      <c r="K8" s="2">
        <f>TREND(Calibration!$A$2:$A$4,Calibration!$C$2:$C$4,E8)</f>
        <v>374.99435885479329</v>
      </c>
      <c r="L8" s="2">
        <f>TREND(Calibration!$A$2:$A$4,Calibration!$D$2:$D$4,G8)</f>
        <v>395.24472225389462</v>
      </c>
    </row>
    <row r="9" spans="1:12" x14ac:dyDescent="0.25">
      <c r="A9">
        <v>34099</v>
      </c>
      <c r="B9">
        <v>14.99800014</v>
      </c>
      <c r="C9">
        <v>0.30772999000000001</v>
      </c>
      <c r="D9">
        <v>35.115001679999999</v>
      </c>
      <c r="E9">
        <v>0.24232999999999999</v>
      </c>
      <c r="F9">
        <v>31.465000150000002</v>
      </c>
      <c r="G9">
        <v>0.54220003000000005</v>
      </c>
      <c r="H9">
        <v>31.426000599999998</v>
      </c>
      <c r="J9" s="2">
        <f>TREND(Calibration!$A$2:$A$4,Calibration!$B$2:$B$4,C9)</f>
        <v>337.19173051239454</v>
      </c>
      <c r="K9" s="2">
        <f>TREND(Calibration!$A$2:$A$4,Calibration!$C$2:$C$4,E9)</f>
        <v>375.46283433380927</v>
      </c>
      <c r="L9" s="2">
        <f>TREND(Calibration!$A$2:$A$4,Calibration!$D$2:$D$4,G9)</f>
        <v>397.15819414473322</v>
      </c>
    </row>
    <row r="10" spans="1:12" x14ac:dyDescent="0.25">
      <c r="A10">
        <v>39099</v>
      </c>
      <c r="B10">
        <v>15.09500027</v>
      </c>
      <c r="C10">
        <v>0.30871000999999998</v>
      </c>
      <c r="D10">
        <v>35.098999020000001</v>
      </c>
      <c r="E10">
        <v>0.24226998999999999</v>
      </c>
      <c r="F10">
        <v>31.461999890000001</v>
      </c>
      <c r="G10">
        <v>0.54220003000000005</v>
      </c>
      <c r="H10">
        <v>31.423000340000002</v>
      </c>
      <c r="J10" s="2">
        <f>TREND(Calibration!$A$2:$A$4,Calibration!$B$2:$B$4,C10)</f>
        <v>341.52587355019887</v>
      </c>
      <c r="K10" s="2">
        <f>TREND(Calibration!$A$2:$A$4,Calibration!$C$2:$C$4,E10)</f>
        <v>374.99435885479329</v>
      </c>
      <c r="L10" s="2">
        <f>TREND(Calibration!$A$2:$A$4,Calibration!$D$2:$D$4,G10)</f>
        <v>397.15819414473322</v>
      </c>
    </row>
    <row r="11" spans="1:12" x14ac:dyDescent="0.25">
      <c r="A11">
        <v>44099</v>
      </c>
      <c r="B11">
        <v>15.18599987</v>
      </c>
      <c r="C11">
        <v>0.31053998999999999</v>
      </c>
      <c r="D11">
        <v>35.096000670000002</v>
      </c>
      <c r="E11">
        <v>0.24226998999999999</v>
      </c>
      <c r="F11">
        <v>31.493999479999999</v>
      </c>
      <c r="G11">
        <v>0.54059999999999997</v>
      </c>
      <c r="H11">
        <v>31.468000409999998</v>
      </c>
      <c r="J11" s="2">
        <f>TREND(Calibration!$A$2:$A$4,Calibration!$B$2:$B$4,C11)</f>
        <v>349.61896866695292</v>
      </c>
      <c r="K11" s="2">
        <f>TREND(Calibration!$A$2:$A$4,Calibration!$C$2:$C$4,E11)</f>
        <v>374.99435885479329</v>
      </c>
      <c r="L11" s="2">
        <f>TREND(Calibration!$A$2:$A$4,Calibration!$D$2:$D$4,G11)</f>
        <v>396.02427621437738</v>
      </c>
    </row>
    <row r="12" spans="1:12" x14ac:dyDescent="0.25">
      <c r="A12">
        <v>49100</v>
      </c>
      <c r="B12">
        <v>15.29300022</v>
      </c>
      <c r="C12">
        <v>0.30794999000000001</v>
      </c>
      <c r="D12">
        <v>35.0890007</v>
      </c>
      <c r="E12">
        <v>0.24226998999999999</v>
      </c>
      <c r="F12">
        <v>31.50300026</v>
      </c>
      <c r="G12">
        <v>0.53729998999999995</v>
      </c>
      <c r="H12">
        <v>31.44799995</v>
      </c>
      <c r="J12" s="2">
        <f>TREND(Calibration!$A$2:$A$4,Calibration!$B$2:$B$4,C12)</f>
        <v>338.16468154228892</v>
      </c>
      <c r="K12" s="2">
        <f>TREND(Calibration!$A$2:$A$4,Calibration!$C$2:$C$4,E12)</f>
        <v>374.99435885479329</v>
      </c>
      <c r="L12" s="2">
        <f>TREND(Calibration!$A$2:$A$4,Calibration!$D$2:$D$4,G12)</f>
        <v>393.68560724607477</v>
      </c>
    </row>
    <row r="13" spans="1:12" x14ac:dyDescent="0.25">
      <c r="A13">
        <v>54099</v>
      </c>
      <c r="B13">
        <v>15.38399982</v>
      </c>
      <c r="C13">
        <v>0.30741000000000002</v>
      </c>
      <c r="D13">
        <v>35.07400131</v>
      </c>
      <c r="E13">
        <v>0.24226998999999999</v>
      </c>
      <c r="F13">
        <v>31.518999099999998</v>
      </c>
      <c r="G13">
        <v>0.54540001999999999</v>
      </c>
      <c r="H13">
        <v>31.431999210000001</v>
      </c>
      <c r="J13" s="2">
        <f>TREND(Calibration!$A$2:$A$4,Calibration!$B$2:$B$4,C13)</f>
        <v>335.77657323941344</v>
      </c>
      <c r="K13" s="2">
        <f>TREND(Calibration!$A$2:$A$4,Calibration!$C$2:$C$4,E13)</f>
        <v>374.99435885479329</v>
      </c>
      <c r="L13" s="2">
        <f>TREND(Calibration!$A$2:$A$4,Calibration!$D$2:$D$4,G13)</f>
        <v>399.42598039746537</v>
      </c>
    </row>
    <row r="14" spans="1:12" x14ac:dyDescent="0.25">
      <c r="A14">
        <v>59100</v>
      </c>
      <c r="B14">
        <v>15.368000029999999</v>
      </c>
      <c r="C14">
        <v>0.30713998999999997</v>
      </c>
      <c r="D14">
        <v>35.083000179999999</v>
      </c>
      <c r="E14">
        <v>0.24226998999999999</v>
      </c>
      <c r="F14">
        <v>31.51600075</v>
      </c>
      <c r="G14">
        <v>0.54490000000000005</v>
      </c>
      <c r="H14">
        <v>31.461000439999999</v>
      </c>
      <c r="J14" s="2">
        <f>TREND(Calibration!$A$2:$A$4,Calibration!$B$2:$B$4,C14)</f>
        <v>334.58245275040531</v>
      </c>
      <c r="K14" s="2">
        <f>TREND(Calibration!$A$2:$A$4,Calibration!$C$2:$C$4,E14)</f>
        <v>374.99435885479329</v>
      </c>
      <c r="L14" s="2">
        <f>TREND(Calibration!$A$2:$A$4,Calibration!$D$2:$D$4,G14)</f>
        <v>399.07162351444663</v>
      </c>
    </row>
    <row r="15" spans="1:12" x14ac:dyDescent="0.25">
      <c r="A15">
        <v>64154</v>
      </c>
      <c r="B15">
        <v>15.30000019</v>
      </c>
      <c r="C15">
        <v>0.30476001000000003</v>
      </c>
      <c r="D15">
        <v>35.111999509999997</v>
      </c>
      <c r="E15">
        <v>0.24226998999999999</v>
      </c>
      <c r="F15">
        <v>31.445999149999999</v>
      </c>
      <c r="G15">
        <v>0.5363</v>
      </c>
      <c r="H15">
        <v>31.423000340000002</v>
      </c>
      <c r="J15" s="2">
        <f>TREND(Calibration!$A$2:$A$4,Calibration!$B$2:$B$4,C15)</f>
        <v>324.056980058916</v>
      </c>
      <c r="K15" s="2">
        <f>TREND(Calibration!$A$2:$A$4,Calibration!$C$2:$C$4,E15)</f>
        <v>374.99435885479329</v>
      </c>
      <c r="L15" s="2">
        <f>TREND(Calibration!$A$2:$A$4,Calibration!$D$2:$D$4,G15)</f>
        <v>392.97692891430825</v>
      </c>
    </row>
    <row r="16" spans="1:12" x14ac:dyDescent="0.25">
      <c r="A16">
        <v>69100</v>
      </c>
      <c r="B16">
        <v>15.26399994</v>
      </c>
      <c r="C16">
        <v>0.30719000000000002</v>
      </c>
      <c r="D16">
        <v>35.104999540000001</v>
      </c>
      <c r="E16">
        <v>0.24226998999999999</v>
      </c>
      <c r="F16">
        <v>31.478000640000001</v>
      </c>
      <c r="G16">
        <v>0.53899996999999999</v>
      </c>
      <c r="H16">
        <v>31.44799995</v>
      </c>
      <c r="J16" s="2">
        <f>TREND(Calibration!$A$2:$A$4,Calibration!$B$2:$B$4,C16)</f>
        <v>334.80362220951929</v>
      </c>
      <c r="K16" s="2">
        <f>TREND(Calibration!$A$2:$A$4,Calibration!$C$2:$C$4,E16)</f>
        <v>374.99435885479329</v>
      </c>
      <c r="L16" s="2">
        <f>TREND(Calibration!$A$2:$A$4,Calibration!$D$2:$D$4,G16)</f>
        <v>394.89035828402166</v>
      </c>
    </row>
    <row r="17" spans="1:12" x14ac:dyDescent="0.25">
      <c r="A17">
        <v>74100</v>
      </c>
      <c r="B17">
        <v>15.23499966</v>
      </c>
      <c r="C17">
        <v>0.30610999</v>
      </c>
      <c r="D17">
        <v>35.0890007</v>
      </c>
      <c r="E17">
        <v>0.24226998999999999</v>
      </c>
      <c r="F17">
        <v>31.523000719999999</v>
      </c>
      <c r="G17">
        <v>0.53899996999999999</v>
      </c>
      <c r="H17">
        <v>31.458000179999999</v>
      </c>
      <c r="J17" s="2">
        <f>TREND(Calibration!$A$2:$A$4,Calibration!$B$2:$B$4,C17)</f>
        <v>330.02727292862778</v>
      </c>
      <c r="K17" s="2">
        <f>TREND(Calibration!$A$2:$A$4,Calibration!$C$2:$C$4,E17)</f>
        <v>374.99435885479329</v>
      </c>
      <c r="L17" s="2">
        <f>TREND(Calibration!$A$2:$A$4,Calibration!$D$2:$D$4,G17)</f>
        <v>394.89035828402166</v>
      </c>
    </row>
    <row r="18" spans="1:12" x14ac:dyDescent="0.25">
      <c r="A18">
        <v>79100</v>
      </c>
      <c r="B18">
        <v>15.199000359999999</v>
      </c>
      <c r="C18">
        <v>0.30708000000000002</v>
      </c>
      <c r="D18">
        <v>35.102001190000003</v>
      </c>
      <c r="E18">
        <v>0.24232999999999999</v>
      </c>
      <c r="F18">
        <v>31.481000900000002</v>
      </c>
      <c r="G18">
        <v>0.53520000000000001</v>
      </c>
      <c r="H18">
        <v>31.471000669999999</v>
      </c>
      <c r="J18" s="2">
        <f>TREND(Calibration!$A$2:$A$4,Calibration!$B$2:$B$4,C18)</f>
        <v>334.3171466945721</v>
      </c>
      <c r="K18" s="2">
        <f>TREND(Calibration!$A$2:$A$4,Calibration!$C$2:$C$4,E18)</f>
        <v>375.46283433380927</v>
      </c>
      <c r="L18" s="2">
        <f>TREND(Calibration!$A$2:$A$4,Calibration!$D$2:$D$4,G18)</f>
        <v>392.19737495382543</v>
      </c>
    </row>
    <row r="19" spans="1:12" x14ac:dyDescent="0.25">
      <c r="A19">
        <v>84101</v>
      </c>
      <c r="B19">
        <v>15.175999640000001</v>
      </c>
      <c r="C19">
        <v>0.30713998999999997</v>
      </c>
      <c r="D19">
        <v>35.115001679999999</v>
      </c>
      <c r="E19">
        <v>0.24232999999999999</v>
      </c>
      <c r="F19">
        <v>31.493999479999999</v>
      </c>
      <c r="G19">
        <v>0.54110002999999995</v>
      </c>
      <c r="H19">
        <v>31.454999919999999</v>
      </c>
      <c r="J19" s="2">
        <f>TREND(Calibration!$A$2:$A$4,Calibration!$B$2:$B$4,C19)</f>
        <v>334.58245275040531</v>
      </c>
      <c r="K19" s="2">
        <f>TREND(Calibration!$A$2:$A$4,Calibration!$C$2:$C$4,E19)</f>
        <v>375.46283433380927</v>
      </c>
      <c r="L19" s="2">
        <f>TREND(Calibration!$A$2:$A$4,Calibration!$D$2:$D$4,G19)</f>
        <v>396.37864018425034</v>
      </c>
    </row>
    <row r="20" spans="1:12" x14ac:dyDescent="0.25">
      <c r="A20">
        <v>89100</v>
      </c>
      <c r="B20">
        <v>15.192999840000001</v>
      </c>
      <c r="C20">
        <v>0.30357000000000001</v>
      </c>
      <c r="D20">
        <v>35.102001190000003</v>
      </c>
      <c r="E20">
        <v>0.24232999999999999</v>
      </c>
      <c r="F20">
        <v>31.490999219999999</v>
      </c>
      <c r="G20">
        <v>0.5363</v>
      </c>
      <c r="H20">
        <v>31.471000669999999</v>
      </c>
      <c r="J20" s="2">
        <f>TREND(Calibration!$A$2:$A$4,Calibration!$B$2:$B$4,C20)</f>
        <v>318.79415526307753</v>
      </c>
      <c r="K20" s="2">
        <f>TREND(Calibration!$A$2:$A$4,Calibration!$C$2:$C$4,E20)</f>
        <v>375.46283433380927</v>
      </c>
      <c r="L20" s="2">
        <f>TREND(Calibration!$A$2:$A$4,Calibration!$D$2:$D$4,G20)</f>
        <v>392.97692891430825</v>
      </c>
    </row>
    <row r="21" spans="1:12" x14ac:dyDescent="0.25">
      <c r="A21">
        <v>94195</v>
      </c>
      <c r="B21">
        <v>15.286999700000001</v>
      </c>
      <c r="C21">
        <v>0.30680998999999998</v>
      </c>
      <c r="D21">
        <v>35.096000670000002</v>
      </c>
      <c r="E21">
        <v>0.24232999999999999</v>
      </c>
      <c r="F21">
        <v>31.490999219999999</v>
      </c>
      <c r="G21">
        <v>0.53570002000000005</v>
      </c>
      <c r="H21">
        <v>31.43600082</v>
      </c>
      <c r="J21" s="2">
        <f>TREND(Calibration!$A$2:$A$4,Calibration!$B$2:$B$4,C21)</f>
        <v>333.12302620556397</v>
      </c>
      <c r="K21" s="2">
        <f>TREND(Calibration!$A$2:$A$4,Calibration!$C$2:$C$4,E21)</f>
        <v>375.46283433380927</v>
      </c>
      <c r="L21" s="2">
        <f>TREND(Calibration!$A$2:$A$4,Calibration!$D$2:$D$4,G21)</f>
        <v>392.55173183684423</v>
      </c>
    </row>
    <row r="22" spans="1:12" x14ac:dyDescent="0.25">
      <c r="A22">
        <v>99103</v>
      </c>
      <c r="B22">
        <v>15.38700008</v>
      </c>
      <c r="C22">
        <v>0.30713998999999997</v>
      </c>
      <c r="D22">
        <v>35.0929985</v>
      </c>
      <c r="E22">
        <v>0.24226998999999999</v>
      </c>
      <c r="F22">
        <v>31.451999659999998</v>
      </c>
      <c r="G22">
        <v>0.53410000000000002</v>
      </c>
      <c r="H22">
        <v>31.458000179999999</v>
      </c>
      <c r="J22" s="2">
        <f>TREND(Calibration!$A$2:$A$4,Calibration!$B$2:$B$4,C22)</f>
        <v>334.58245275040531</v>
      </c>
      <c r="K22" s="2">
        <f>TREND(Calibration!$A$2:$A$4,Calibration!$C$2:$C$4,E22)</f>
        <v>374.99435885479329</v>
      </c>
      <c r="L22" s="2">
        <f>TREND(Calibration!$A$2:$A$4,Calibration!$D$2:$D$4,G22)</f>
        <v>391.41782099334262</v>
      </c>
    </row>
    <row r="23" spans="1:12" x14ac:dyDescent="0.25">
      <c r="A23">
        <v>104100</v>
      </c>
      <c r="B23">
        <v>15.446000099999999</v>
      </c>
      <c r="C23">
        <v>0.30610999</v>
      </c>
      <c r="D23">
        <v>35.085998539999999</v>
      </c>
      <c r="E23">
        <v>0.24232999999999999</v>
      </c>
      <c r="F23">
        <v>31.506999969999999</v>
      </c>
      <c r="G23">
        <v>0.54000002000000003</v>
      </c>
      <c r="H23">
        <v>31.474000929999999</v>
      </c>
      <c r="J23" s="2">
        <f>TREND(Calibration!$A$2:$A$4,Calibration!$B$2:$B$4,C23)</f>
        <v>330.02727292862778</v>
      </c>
      <c r="K23" s="2">
        <f>TREND(Calibration!$A$2:$A$4,Calibration!$C$2:$C$4,E23)</f>
        <v>375.46283433380927</v>
      </c>
      <c r="L23" s="2">
        <f>TREND(Calibration!$A$2:$A$4,Calibration!$D$2:$D$4,G23)</f>
        <v>395.59907913691336</v>
      </c>
    </row>
    <row r="24" spans="1:12" x14ac:dyDescent="0.25">
      <c r="A24">
        <v>109100</v>
      </c>
      <c r="B24">
        <v>15.45199966</v>
      </c>
      <c r="C24">
        <v>0.30864998999999999</v>
      </c>
      <c r="D24">
        <v>35.109001159999998</v>
      </c>
      <c r="E24">
        <v>0.24226998999999999</v>
      </c>
      <c r="F24">
        <v>31.510000229999999</v>
      </c>
      <c r="G24">
        <v>0.53789997000000001</v>
      </c>
      <c r="H24">
        <v>31.458000179999999</v>
      </c>
      <c r="J24" s="2">
        <f>TREND(Calibration!$A$2:$A$4,Calibration!$B$2:$B$4,C24)</f>
        <v>341.26043481922511</v>
      </c>
      <c r="K24" s="2">
        <f>TREND(Calibration!$A$2:$A$4,Calibration!$C$2:$C$4,E24)</f>
        <v>374.99435885479329</v>
      </c>
      <c r="L24" s="2">
        <f>TREND(Calibration!$A$2:$A$4,Calibration!$D$2:$D$4,G24)</f>
        <v>394.11080432353884</v>
      </c>
    </row>
    <row r="25" spans="1:12" x14ac:dyDescent="0.25">
      <c r="A25">
        <v>114100</v>
      </c>
      <c r="B25">
        <v>15.42300034</v>
      </c>
      <c r="C25">
        <v>0.30935001000000001</v>
      </c>
      <c r="D25">
        <v>35.131000520000001</v>
      </c>
      <c r="E25">
        <v>0.24232999999999999</v>
      </c>
      <c r="F25">
        <v>31.43600082</v>
      </c>
      <c r="G25">
        <v>0.53789997000000001</v>
      </c>
      <c r="H25">
        <v>31.44499969</v>
      </c>
      <c r="J25" s="2">
        <f>TREND(Calibration!$A$2:$A$4,Calibration!$B$2:$B$4,C25)</f>
        <v>344.356276546255</v>
      </c>
      <c r="K25" s="2">
        <f>TREND(Calibration!$A$2:$A$4,Calibration!$C$2:$C$4,E25)</f>
        <v>375.46283433380927</v>
      </c>
      <c r="L25" s="2">
        <f>TREND(Calibration!$A$2:$A$4,Calibration!$D$2:$D$4,G25)</f>
        <v>394.11080432353884</v>
      </c>
    </row>
    <row r="26" spans="1:12" x14ac:dyDescent="0.25">
      <c r="A26">
        <v>119192</v>
      </c>
      <c r="B26">
        <v>15.394000050000001</v>
      </c>
      <c r="C26">
        <v>0.30864998999999999</v>
      </c>
      <c r="D26">
        <v>35.111999509999997</v>
      </c>
      <c r="E26">
        <v>0.24232999999999999</v>
      </c>
      <c r="F26">
        <v>31.468000409999998</v>
      </c>
      <c r="G26">
        <v>0.53520000000000001</v>
      </c>
      <c r="H26">
        <v>31.426000599999998</v>
      </c>
      <c r="J26" s="2">
        <f>TREND(Calibration!$A$2:$A$4,Calibration!$B$2:$B$4,C26)</f>
        <v>341.26043481922511</v>
      </c>
      <c r="K26" s="2">
        <f>TREND(Calibration!$A$2:$A$4,Calibration!$C$2:$C$4,E26)</f>
        <v>375.46283433380927</v>
      </c>
      <c r="L26" s="2">
        <f>TREND(Calibration!$A$2:$A$4,Calibration!$D$2:$D$4,G26)</f>
        <v>392.19737495382543</v>
      </c>
    </row>
    <row r="27" spans="1:12" x14ac:dyDescent="0.25">
      <c r="A27">
        <v>124100</v>
      </c>
      <c r="B27">
        <v>15.425999640000001</v>
      </c>
      <c r="C27">
        <v>0.31162000000000001</v>
      </c>
      <c r="D27">
        <v>35.0929985</v>
      </c>
      <c r="E27">
        <v>0.24226998999999999</v>
      </c>
      <c r="F27">
        <v>31.506999969999999</v>
      </c>
      <c r="G27">
        <v>0.53839999000000005</v>
      </c>
      <c r="H27">
        <v>31.44799995</v>
      </c>
      <c r="J27" s="2">
        <f>TREND(Calibration!$A$2:$A$4,Calibration!$B$2:$B$4,C27)</f>
        <v>354.39531794784421</v>
      </c>
      <c r="K27" s="2">
        <f>TREND(Calibration!$A$2:$A$4,Calibration!$C$2:$C$4,E27)</f>
        <v>374.99435885479329</v>
      </c>
      <c r="L27" s="2">
        <f>TREND(Calibration!$A$2:$A$4,Calibration!$D$2:$D$4,G27)</f>
        <v>394.46516120655764</v>
      </c>
    </row>
    <row r="28" spans="1:12" x14ac:dyDescent="0.25">
      <c r="A28">
        <v>129190</v>
      </c>
      <c r="B28">
        <v>15.35499954</v>
      </c>
      <c r="C28">
        <v>0.31053998999999999</v>
      </c>
      <c r="D28">
        <v>35.124000549999998</v>
      </c>
      <c r="E28">
        <v>0.24226998999999999</v>
      </c>
      <c r="F28">
        <v>31.423000340000002</v>
      </c>
      <c r="G28">
        <v>0.53140001999999997</v>
      </c>
      <c r="H28">
        <v>31.44199944</v>
      </c>
      <c r="J28" s="2">
        <f>TREND(Calibration!$A$2:$A$4,Calibration!$B$2:$B$4,C28)</f>
        <v>349.61896866695292</v>
      </c>
      <c r="K28" s="2">
        <f>TREND(Calibration!$A$2:$A$4,Calibration!$C$2:$C$4,E28)</f>
        <v>374.99435885479329</v>
      </c>
      <c r="L28" s="2">
        <f>TREND(Calibration!$A$2:$A$4,Calibration!$D$2:$D$4,G28)</f>
        <v>389.50438453677498</v>
      </c>
    </row>
    <row r="29" spans="1:12" x14ac:dyDescent="0.25">
      <c r="A29">
        <v>134100</v>
      </c>
      <c r="B29">
        <v>15.305999760000001</v>
      </c>
      <c r="C29">
        <v>0.30546001</v>
      </c>
      <c r="D29">
        <v>35.133998869999999</v>
      </c>
      <c r="E29">
        <v>0.24232999999999999</v>
      </c>
      <c r="F29">
        <v>31.43899918</v>
      </c>
      <c r="G29">
        <v>0.53789997000000001</v>
      </c>
      <c r="H29">
        <v>31.451999659999998</v>
      </c>
      <c r="J29" s="2">
        <f>TREND(Calibration!$A$2:$A$4,Calibration!$B$2:$B$4,C29)</f>
        <v>327.15273333585219</v>
      </c>
      <c r="K29" s="2">
        <f>TREND(Calibration!$A$2:$A$4,Calibration!$C$2:$C$4,E29)</f>
        <v>375.46283433380927</v>
      </c>
      <c r="L29" s="2">
        <f>TREND(Calibration!$A$2:$A$4,Calibration!$D$2:$D$4,G29)</f>
        <v>394.11080432353884</v>
      </c>
    </row>
    <row r="30" spans="1:12" x14ac:dyDescent="0.25">
      <c r="A30">
        <v>139100</v>
      </c>
      <c r="B30">
        <v>15.244999890000001</v>
      </c>
      <c r="C30">
        <v>0.30838000999999998</v>
      </c>
      <c r="D30">
        <v>35.120998380000003</v>
      </c>
      <c r="E30">
        <v>0.24254000000000001</v>
      </c>
      <c r="F30">
        <v>31.478000640000001</v>
      </c>
      <c r="G30">
        <v>0.54269999000000002</v>
      </c>
      <c r="H30">
        <v>31.4640007</v>
      </c>
      <c r="J30" s="2">
        <f>TREND(Calibration!$A$2:$A$4,Calibration!$B$2:$B$4,C30)</f>
        <v>340.06644700535753</v>
      </c>
      <c r="K30" s="2">
        <f>TREND(Calibration!$A$2:$A$4,Calibration!$C$2:$C$4,E30)</f>
        <v>377.10222527854103</v>
      </c>
      <c r="L30" s="2">
        <f>TREND(Calibration!$A$2:$A$4,Calibration!$D$2:$D$4,G30)</f>
        <v>397.51250850662683</v>
      </c>
    </row>
    <row r="31" spans="1:12" x14ac:dyDescent="0.25">
      <c r="A31">
        <v>144100</v>
      </c>
      <c r="B31">
        <v>15.251000400000001</v>
      </c>
      <c r="C31">
        <v>0.30897998999999998</v>
      </c>
      <c r="D31">
        <v>35.109001159999998</v>
      </c>
      <c r="E31">
        <v>0.24265</v>
      </c>
      <c r="F31">
        <v>31.49699974</v>
      </c>
      <c r="G31">
        <v>0.54439998000000001</v>
      </c>
      <c r="H31">
        <v>31.471000669999999</v>
      </c>
      <c r="J31" s="2">
        <f>TREND(Calibration!$A$2:$A$4,Calibration!$B$2:$B$4,C31)</f>
        <v>342.71986136406645</v>
      </c>
      <c r="K31" s="2">
        <f>TREND(Calibration!$A$2:$A$4,Calibration!$C$2:$C$4,E31)</f>
        <v>377.96095386863863</v>
      </c>
      <c r="L31" s="2">
        <f>TREND(Calibration!$A$2:$A$4,Calibration!$D$2:$D$4,G31)</f>
        <v>398.71726663142789</v>
      </c>
    </row>
    <row r="32" spans="1:12" x14ac:dyDescent="0.25">
      <c r="A32">
        <v>149182</v>
      </c>
      <c r="B32">
        <v>15.27099991</v>
      </c>
      <c r="C32">
        <v>0.30886998999999998</v>
      </c>
      <c r="D32">
        <v>35.115001679999999</v>
      </c>
      <c r="E32">
        <v>0.24259998999999999</v>
      </c>
      <c r="F32">
        <v>31.458999630000001</v>
      </c>
      <c r="G32">
        <v>0.54269999000000002</v>
      </c>
      <c r="H32">
        <v>31.43600082</v>
      </c>
      <c r="J32" s="2">
        <f>TREND(Calibration!$A$2:$A$4,Calibration!$B$2:$B$4,C32)</f>
        <v>342.23338584911926</v>
      </c>
      <c r="K32" s="2">
        <f>TREND(Calibration!$A$2:$A$4,Calibration!$C$2:$C$4,E32)</f>
        <v>377.57054462508586</v>
      </c>
      <c r="L32" s="2">
        <f>TREND(Calibration!$A$2:$A$4,Calibration!$D$2:$D$4,G32)</f>
        <v>397.51250850662683</v>
      </c>
    </row>
    <row r="33" spans="1:12" x14ac:dyDescent="0.25">
      <c r="A33">
        <v>154100</v>
      </c>
      <c r="B33">
        <v>15.321999549999999</v>
      </c>
      <c r="C33">
        <v>0.30903000000000003</v>
      </c>
      <c r="D33">
        <v>35.109001159999998</v>
      </c>
      <c r="E33">
        <v>0.24259998999999999</v>
      </c>
      <c r="F33">
        <v>31.49699974</v>
      </c>
      <c r="G33">
        <v>0.54170001000000001</v>
      </c>
      <c r="H33">
        <v>31.420000080000001</v>
      </c>
      <c r="J33" s="2">
        <f>TREND(Calibration!$A$2:$A$4,Calibration!$B$2:$B$4,C33)</f>
        <v>342.9410308231802</v>
      </c>
      <c r="K33" s="2">
        <f>TREND(Calibration!$A$2:$A$4,Calibration!$C$2:$C$4,E33)</f>
        <v>377.57054462508586</v>
      </c>
      <c r="L33" s="2">
        <f>TREND(Calibration!$A$2:$A$4,Calibration!$D$2:$D$4,G33)</f>
        <v>396.80383726171442</v>
      </c>
    </row>
    <row r="34" spans="1:12" x14ac:dyDescent="0.25">
      <c r="A34">
        <v>159101</v>
      </c>
      <c r="B34">
        <v>15.338999749999999</v>
      </c>
      <c r="C34">
        <v>0.30832999999999999</v>
      </c>
      <c r="D34">
        <v>35.133998869999999</v>
      </c>
      <c r="E34">
        <v>0.24259998999999999</v>
      </c>
      <c r="F34">
        <v>31.423000340000002</v>
      </c>
      <c r="G34">
        <v>0.53789997000000001</v>
      </c>
      <c r="H34">
        <v>31.44199944</v>
      </c>
      <c r="J34" s="2">
        <f>TREND(Calibration!$A$2:$A$4,Calibration!$B$2:$B$4,C34)</f>
        <v>339.84527754624378</v>
      </c>
      <c r="K34" s="2">
        <f>TREND(Calibration!$A$2:$A$4,Calibration!$C$2:$C$4,E34)</f>
        <v>377.57054462508586</v>
      </c>
      <c r="L34" s="2">
        <f>TREND(Calibration!$A$2:$A$4,Calibration!$D$2:$D$4,G34)</f>
        <v>394.11080432353884</v>
      </c>
    </row>
    <row r="35" spans="1:12" x14ac:dyDescent="0.25">
      <c r="A35">
        <v>164100</v>
      </c>
      <c r="B35">
        <v>15.39099979</v>
      </c>
      <c r="C35">
        <v>0.30864998999999999</v>
      </c>
      <c r="D35">
        <v>35.115001679999999</v>
      </c>
      <c r="E35">
        <v>0.24265</v>
      </c>
      <c r="F35">
        <v>31.465000150000002</v>
      </c>
      <c r="G35">
        <v>0.53520000000000001</v>
      </c>
      <c r="H35">
        <v>31.43600082</v>
      </c>
      <c r="J35" s="2">
        <f>TREND(Calibration!$A$2:$A$4,Calibration!$B$2:$B$4,C35)</f>
        <v>341.26043481922511</v>
      </c>
      <c r="K35" s="2">
        <f>TREND(Calibration!$A$2:$A$4,Calibration!$C$2:$C$4,E35)</f>
        <v>377.96095386863863</v>
      </c>
      <c r="L35" s="2">
        <f>TREND(Calibration!$A$2:$A$4,Calibration!$D$2:$D$4,G35)</f>
        <v>392.19737495382543</v>
      </c>
    </row>
    <row r="36" spans="1:12" x14ac:dyDescent="0.25">
      <c r="A36">
        <v>169100</v>
      </c>
      <c r="B36">
        <v>15.420000079999999</v>
      </c>
      <c r="C36">
        <v>0.30897998999999998</v>
      </c>
      <c r="D36">
        <v>35.118000029999997</v>
      </c>
      <c r="E36">
        <v>0.24292</v>
      </c>
      <c r="F36">
        <v>31.445999149999999</v>
      </c>
      <c r="G36">
        <v>0.53789997000000001</v>
      </c>
      <c r="H36">
        <v>31.44499969</v>
      </c>
      <c r="J36" s="2">
        <f>TREND(Calibration!$A$2:$A$4,Calibration!$B$2:$B$4,C36)</f>
        <v>342.71986136406645</v>
      </c>
      <c r="K36" s="2">
        <f>TREND(Calibration!$A$2:$A$4,Calibration!$C$2:$C$4,E36)</f>
        <v>380.06874222615056</v>
      </c>
      <c r="L36" s="2">
        <f>TREND(Calibration!$A$2:$A$4,Calibration!$D$2:$D$4,G36)</f>
        <v>394.11080432353884</v>
      </c>
    </row>
    <row r="37" spans="1:12" x14ac:dyDescent="0.25">
      <c r="A37">
        <v>174100</v>
      </c>
      <c r="B37">
        <v>15.38399982</v>
      </c>
      <c r="C37">
        <v>0.30768001</v>
      </c>
      <c r="D37">
        <v>35.124000549999998</v>
      </c>
      <c r="E37">
        <v>0.24287</v>
      </c>
      <c r="F37">
        <v>31.43600082</v>
      </c>
      <c r="G37">
        <v>0.53839999000000005</v>
      </c>
      <c r="H37">
        <v>31.429000850000001</v>
      </c>
      <c r="J37" s="2">
        <f>TREND(Calibration!$A$2:$A$4,Calibration!$B$2:$B$4,C37)</f>
        <v>336.97069372842134</v>
      </c>
      <c r="K37" s="2">
        <f>TREND(Calibration!$A$2:$A$4,Calibration!$C$2:$C$4,E37)</f>
        <v>379.6784110488336</v>
      </c>
      <c r="L37" s="2">
        <f>TREND(Calibration!$A$2:$A$4,Calibration!$D$2:$D$4,G37)</f>
        <v>394.46516120655764</v>
      </c>
    </row>
    <row r="38" spans="1:12" x14ac:dyDescent="0.25">
      <c r="A38">
        <v>179101</v>
      </c>
      <c r="B38">
        <v>15.38700008</v>
      </c>
      <c r="C38">
        <v>0.30519000000000002</v>
      </c>
      <c r="D38">
        <v>35.13999939</v>
      </c>
      <c r="E38">
        <v>0.24324999999999999</v>
      </c>
      <c r="F38">
        <v>31.43899918</v>
      </c>
      <c r="G38">
        <v>0.5363</v>
      </c>
      <c r="H38">
        <v>31.423000340000002</v>
      </c>
      <c r="J38" s="2">
        <f>TREND(Calibration!$A$2:$A$4,Calibration!$B$2:$B$4,C38)</f>
        <v>325.95861284684429</v>
      </c>
      <c r="K38" s="2">
        <f>TREND(Calibration!$A$2:$A$4,Calibration!$C$2:$C$4,E38)</f>
        <v>382.64492799644313</v>
      </c>
      <c r="L38" s="2">
        <f>TREND(Calibration!$A$2:$A$4,Calibration!$D$2:$D$4,G38)</f>
        <v>392.97692891430825</v>
      </c>
    </row>
    <row r="39" spans="1:12" x14ac:dyDescent="0.25">
      <c r="A39">
        <v>184100</v>
      </c>
      <c r="B39">
        <v>15.34200001</v>
      </c>
      <c r="C39">
        <v>0.30708000000000002</v>
      </c>
      <c r="D39">
        <v>35.133998869999999</v>
      </c>
      <c r="E39">
        <v>0.24324999999999999</v>
      </c>
      <c r="F39">
        <v>31.458999630000001</v>
      </c>
      <c r="G39">
        <v>0.53899996999999999</v>
      </c>
      <c r="H39">
        <v>31.43899918</v>
      </c>
      <c r="J39" s="2">
        <f>TREND(Calibration!$A$2:$A$4,Calibration!$B$2:$B$4,C39)</f>
        <v>334.3171466945721</v>
      </c>
      <c r="K39" s="2">
        <f>TREND(Calibration!$A$2:$A$4,Calibration!$C$2:$C$4,E39)</f>
        <v>382.64492799644313</v>
      </c>
      <c r="L39" s="2">
        <f>TREND(Calibration!$A$2:$A$4,Calibration!$D$2:$D$4,G39)</f>
        <v>394.89035828402166</v>
      </c>
    </row>
    <row r="40" spans="1:12" x14ac:dyDescent="0.25">
      <c r="A40">
        <v>189101</v>
      </c>
      <c r="B40">
        <v>15.23799992</v>
      </c>
      <c r="C40">
        <v>0.30670999999999998</v>
      </c>
      <c r="D40">
        <v>35.115001679999999</v>
      </c>
      <c r="E40">
        <v>0.24324999999999999</v>
      </c>
      <c r="F40">
        <v>31.50300026</v>
      </c>
      <c r="G40">
        <v>0.54439998000000001</v>
      </c>
      <c r="H40">
        <v>31.44799995</v>
      </c>
      <c r="J40" s="2">
        <f>TREND(Calibration!$A$2:$A$4,Calibration!$B$2:$B$4,C40)</f>
        <v>332.68081996247702</v>
      </c>
      <c r="K40" s="2">
        <f>TREND(Calibration!$A$2:$A$4,Calibration!$C$2:$C$4,E40)</f>
        <v>382.64492799644313</v>
      </c>
      <c r="L40" s="2">
        <f>TREND(Calibration!$A$2:$A$4,Calibration!$D$2:$D$4,G40)</f>
        <v>398.71726663142789</v>
      </c>
    </row>
    <row r="41" spans="1:12" x14ac:dyDescent="0.25">
      <c r="A41">
        <v>194100</v>
      </c>
      <c r="B41">
        <v>15.15400028</v>
      </c>
      <c r="C41">
        <v>0.30605999</v>
      </c>
      <c r="D41">
        <v>35.104999540000001</v>
      </c>
      <c r="E41">
        <v>0.24330001000000001</v>
      </c>
      <c r="F41">
        <v>31.461999890000001</v>
      </c>
      <c r="G41">
        <v>0.54490000000000005</v>
      </c>
      <c r="H41">
        <v>31.416000369999999</v>
      </c>
      <c r="J41" s="2">
        <f>TREND(Calibration!$A$2:$A$4,Calibration!$B$2:$B$4,C41)</f>
        <v>329.8061476945611</v>
      </c>
      <c r="K41" s="2">
        <f>TREND(Calibration!$A$2:$A$4,Calibration!$C$2:$C$4,E41)</f>
        <v>383.0353372399959</v>
      </c>
      <c r="L41" s="2">
        <f>TREND(Calibration!$A$2:$A$4,Calibration!$D$2:$D$4,G41)</f>
        <v>399.07162351444663</v>
      </c>
    </row>
    <row r="42" spans="1:12" x14ac:dyDescent="0.25">
      <c r="A42">
        <v>199100</v>
      </c>
      <c r="B42">
        <v>15.088999749999999</v>
      </c>
      <c r="C42">
        <v>0.30772999000000001</v>
      </c>
      <c r="D42">
        <v>35.120998380000003</v>
      </c>
      <c r="E42">
        <v>0.24368000000000001</v>
      </c>
      <c r="F42">
        <v>31.420000080000001</v>
      </c>
      <c r="G42">
        <v>0.54170001000000001</v>
      </c>
      <c r="H42">
        <v>31.413000109999999</v>
      </c>
      <c r="J42" s="2">
        <f>TREND(Calibration!$A$2:$A$4,Calibration!$B$2:$B$4,C42)</f>
        <v>337.19173051239454</v>
      </c>
      <c r="K42" s="2">
        <f>TREND(Calibration!$A$2:$A$4,Calibration!$C$2:$C$4,E42)</f>
        <v>386.00177612137009</v>
      </c>
      <c r="L42" s="2">
        <f>TREND(Calibration!$A$2:$A$4,Calibration!$D$2:$D$4,G42)</f>
        <v>396.80383726171442</v>
      </c>
    </row>
    <row r="43" spans="1:12" x14ac:dyDescent="0.25">
      <c r="A43">
        <v>204105</v>
      </c>
      <c r="B43">
        <v>15.069000239999999</v>
      </c>
      <c r="C43">
        <v>0.30794999000000001</v>
      </c>
      <c r="D43">
        <v>35.098999020000001</v>
      </c>
      <c r="E43">
        <v>0.24394999000000001</v>
      </c>
      <c r="F43">
        <v>31.420000080000001</v>
      </c>
      <c r="G43">
        <v>0.54110002999999995</v>
      </c>
      <c r="H43">
        <v>31.426000599999998</v>
      </c>
      <c r="J43" s="2">
        <f>TREND(Calibration!$A$2:$A$4,Calibration!$B$2:$B$4,C43)</f>
        <v>338.16468154228892</v>
      </c>
      <c r="K43" s="2">
        <f>TREND(Calibration!$A$2:$A$4,Calibration!$C$2:$C$4,E43)</f>
        <v>388.10948641264667</v>
      </c>
      <c r="L43" s="2">
        <f>TREND(Calibration!$A$2:$A$4,Calibration!$D$2:$D$4,G43)</f>
        <v>396.37864018425034</v>
      </c>
    </row>
    <row r="44" spans="1:12" x14ac:dyDescent="0.25">
      <c r="A44">
        <v>209191</v>
      </c>
      <c r="B44">
        <v>15.1079998</v>
      </c>
      <c r="C44">
        <v>0.30616999</v>
      </c>
      <c r="D44">
        <v>35.0890007</v>
      </c>
      <c r="E44">
        <v>0.24389</v>
      </c>
      <c r="F44">
        <v>31.518999099999998</v>
      </c>
      <c r="G44">
        <v>0.54710000999999997</v>
      </c>
      <c r="H44">
        <v>31.451999659999998</v>
      </c>
      <c r="J44" s="2">
        <f>TREND(Calibration!$A$2:$A$4,Calibration!$B$2:$B$4,C44)</f>
        <v>330.29262320950806</v>
      </c>
      <c r="K44" s="2">
        <f>TREND(Calibration!$A$2:$A$4,Calibration!$C$2:$C$4,E44)</f>
        <v>387.64116706610162</v>
      </c>
      <c r="L44" s="2">
        <f>TREND(Calibration!$A$2:$A$4,Calibration!$D$2:$D$4,G44)</f>
        <v>400.63073852226643</v>
      </c>
    </row>
    <row r="45" spans="1:12" x14ac:dyDescent="0.25">
      <c r="A45">
        <v>214100</v>
      </c>
      <c r="B45">
        <v>15.17300034</v>
      </c>
      <c r="C45">
        <v>0.30513999000000003</v>
      </c>
      <c r="D45">
        <v>35.085998539999999</v>
      </c>
      <c r="E45">
        <v>0.24426999999999999</v>
      </c>
      <c r="F45">
        <v>31.468000409999998</v>
      </c>
      <c r="G45">
        <v>0.54869997999999998</v>
      </c>
      <c r="H45">
        <v>31.43899918</v>
      </c>
      <c r="J45" s="2">
        <f>TREND(Calibration!$A$2:$A$4,Calibration!$B$2:$B$4,C45)</f>
        <v>325.73744338773076</v>
      </c>
      <c r="K45" s="2">
        <f>TREND(Calibration!$A$2:$A$4,Calibration!$C$2:$C$4,E45)</f>
        <v>390.60768401371115</v>
      </c>
      <c r="L45" s="2">
        <f>TREND(Calibration!$A$2:$A$4,Calibration!$D$2:$D$4,G45)</f>
        <v>401.76461393149702</v>
      </c>
    </row>
    <row r="46" spans="1:12" x14ac:dyDescent="0.25">
      <c r="A46">
        <v>219185</v>
      </c>
      <c r="B46">
        <v>15.2670002</v>
      </c>
      <c r="C46">
        <v>0.30702998999999997</v>
      </c>
      <c r="D46">
        <v>35.127998349999999</v>
      </c>
      <c r="E46">
        <v>0.24421999999999999</v>
      </c>
      <c r="F46">
        <v>31.44199944</v>
      </c>
      <c r="G46">
        <v>0.54759997000000005</v>
      </c>
      <c r="H46">
        <v>31.44499969</v>
      </c>
      <c r="J46" s="2">
        <f>TREND(Calibration!$A$2:$A$4,Calibration!$B$2:$B$4,C46)</f>
        <v>334.09597723545835</v>
      </c>
      <c r="K46" s="2">
        <f>TREND(Calibration!$A$2:$A$4,Calibration!$C$2:$C$4,E46)</f>
        <v>390.21735283639418</v>
      </c>
      <c r="L46" s="2">
        <f>TREND(Calibration!$A$2:$A$4,Calibration!$D$2:$D$4,G46)</f>
        <v>400.9850528841601</v>
      </c>
    </row>
    <row r="47" spans="1:12" x14ac:dyDescent="0.25">
      <c r="A47">
        <v>224108</v>
      </c>
      <c r="B47">
        <v>15.34500027</v>
      </c>
      <c r="C47">
        <v>0.30335000000000001</v>
      </c>
      <c r="D47">
        <v>35.08000183</v>
      </c>
      <c r="E47">
        <v>0.24460000000000001</v>
      </c>
      <c r="F47">
        <v>31.5</v>
      </c>
      <c r="G47">
        <v>0.54979997999999997</v>
      </c>
      <c r="H47">
        <v>31.44799995</v>
      </c>
      <c r="J47" s="2">
        <f>TREND(Calibration!$A$2:$A$4,Calibration!$B$2:$B$4,C47)</f>
        <v>317.82120423318338</v>
      </c>
      <c r="K47" s="2">
        <f>TREND(Calibration!$A$2:$A$4,Calibration!$C$2:$C$4,E47)</f>
        <v>393.18386978400395</v>
      </c>
      <c r="L47" s="2">
        <f>TREND(Calibration!$A$2:$A$4,Calibration!$D$2:$D$4,G47)</f>
        <v>402.54416789197984</v>
      </c>
    </row>
    <row r="48" spans="1:12" x14ac:dyDescent="0.25">
      <c r="A48">
        <v>229100</v>
      </c>
      <c r="B48">
        <v>15.40699959</v>
      </c>
      <c r="C48">
        <v>0.30237999999999998</v>
      </c>
      <c r="D48">
        <v>35.0929985</v>
      </c>
      <c r="E48">
        <v>0.24460000000000001</v>
      </c>
      <c r="F48">
        <v>31.506999969999999</v>
      </c>
      <c r="G48">
        <v>0.55030000000000001</v>
      </c>
      <c r="H48">
        <v>31.454999919999999</v>
      </c>
      <c r="J48" s="2">
        <f>TREND(Calibration!$A$2:$A$4,Calibration!$B$2:$B$4,C48)</f>
        <v>313.53137469228591</v>
      </c>
      <c r="K48" s="2">
        <f>TREND(Calibration!$A$2:$A$4,Calibration!$C$2:$C$4,E48)</f>
        <v>393.18386978400395</v>
      </c>
      <c r="L48" s="2">
        <f>TREND(Calibration!$A$2:$A$4,Calibration!$D$2:$D$4,G48)</f>
        <v>402.89852477499863</v>
      </c>
    </row>
    <row r="49" spans="1:12" x14ac:dyDescent="0.25">
      <c r="A49">
        <v>234194</v>
      </c>
      <c r="B49">
        <v>15.38700008</v>
      </c>
      <c r="C49">
        <v>0.30583999000000001</v>
      </c>
      <c r="D49">
        <v>35.115001679999999</v>
      </c>
      <c r="E49">
        <v>0.24465001</v>
      </c>
      <c r="F49">
        <v>31.451999659999998</v>
      </c>
      <c r="G49">
        <v>0.54600000000000004</v>
      </c>
      <c r="H49">
        <v>31.44499969</v>
      </c>
      <c r="J49" s="2">
        <f>TREND(Calibration!$A$2:$A$4,Calibration!$B$2:$B$4,C49)</f>
        <v>328.83319666466673</v>
      </c>
      <c r="K49" s="2">
        <f>TREND(Calibration!$A$2:$A$4,Calibration!$C$2:$C$4,E49)</f>
        <v>393.57427902755626</v>
      </c>
      <c r="L49" s="2">
        <f>TREND(Calibration!$A$2:$A$4,Calibration!$D$2:$D$4,G49)</f>
        <v>399.85117747492944</v>
      </c>
    </row>
    <row r="50" spans="1:12" x14ac:dyDescent="0.25">
      <c r="A50">
        <v>239100</v>
      </c>
      <c r="B50">
        <v>15.338999749999999</v>
      </c>
      <c r="C50">
        <v>0.30768001</v>
      </c>
      <c r="D50">
        <v>35.120998380000003</v>
      </c>
      <c r="E50">
        <v>0.24471000000000001</v>
      </c>
      <c r="F50">
        <v>31.51300049</v>
      </c>
      <c r="G50">
        <v>0.54869997999999998</v>
      </c>
      <c r="H50">
        <v>31.43899918</v>
      </c>
      <c r="J50" s="2">
        <f>TREND(Calibration!$A$2:$A$4,Calibration!$B$2:$B$4,C50)</f>
        <v>336.97069372842134</v>
      </c>
      <c r="K50" s="2">
        <f>TREND(Calibration!$A$2:$A$4,Calibration!$C$2:$C$4,E50)</f>
        <v>394.04259837410154</v>
      </c>
      <c r="L50" s="2">
        <f>TREND(Calibration!$A$2:$A$4,Calibration!$D$2:$D$4,G50)</f>
        <v>401.76461393149702</v>
      </c>
    </row>
    <row r="51" spans="1:12" x14ac:dyDescent="0.25">
      <c r="A51">
        <v>244100</v>
      </c>
      <c r="B51">
        <v>15.27999973</v>
      </c>
      <c r="C51">
        <v>0.30891999999999997</v>
      </c>
      <c r="D51">
        <v>35.127998349999999</v>
      </c>
      <c r="E51">
        <v>0.24492</v>
      </c>
      <c r="F51">
        <v>31.458999630000001</v>
      </c>
      <c r="G51">
        <v>0.54710000999999997</v>
      </c>
      <c r="H51">
        <v>31.426000599999998</v>
      </c>
      <c r="J51" s="2">
        <f>TREND(Calibration!$A$2:$A$4,Calibration!$B$2:$B$4,C51)</f>
        <v>342.45455530823278</v>
      </c>
      <c r="K51" s="2">
        <f>TREND(Calibration!$A$2:$A$4,Calibration!$C$2:$C$4,E51)</f>
        <v>395.68198931883308</v>
      </c>
      <c r="L51" s="2">
        <f>TREND(Calibration!$A$2:$A$4,Calibration!$D$2:$D$4,G51)</f>
        <v>400.63073852226643</v>
      </c>
    </row>
    <row r="52" spans="1:12" x14ac:dyDescent="0.25">
      <c r="A52">
        <v>249100</v>
      </c>
      <c r="B52">
        <v>15.21199989</v>
      </c>
      <c r="C52">
        <v>0.31280999999999998</v>
      </c>
      <c r="D52">
        <v>35.131000520000001</v>
      </c>
      <c r="E52">
        <v>0.24492</v>
      </c>
      <c r="F52">
        <v>31.465000150000002</v>
      </c>
      <c r="G52">
        <v>0.54869997999999998</v>
      </c>
      <c r="H52">
        <v>31.413000109999999</v>
      </c>
      <c r="J52" s="2">
        <f>TREND(Calibration!$A$2:$A$4,Calibration!$B$2:$B$4,C52)</f>
        <v>359.6580985186356</v>
      </c>
      <c r="K52" s="2">
        <f>TREND(Calibration!$A$2:$A$4,Calibration!$C$2:$C$4,E52)</f>
        <v>395.68198931883308</v>
      </c>
      <c r="L52" s="2">
        <f>TREND(Calibration!$A$2:$A$4,Calibration!$D$2:$D$4,G52)</f>
        <v>401.76461393149702</v>
      </c>
    </row>
    <row r="53" spans="1:12" x14ac:dyDescent="0.25">
      <c r="A53">
        <v>254196</v>
      </c>
      <c r="B53">
        <v>15.20600033</v>
      </c>
      <c r="C53">
        <v>0.30232998999999999</v>
      </c>
      <c r="D53">
        <v>35.109001159999998</v>
      </c>
      <c r="E53">
        <v>0.24487001</v>
      </c>
      <c r="F53">
        <v>31.409999849999998</v>
      </c>
      <c r="G53">
        <v>0.54650003000000003</v>
      </c>
      <c r="H53">
        <v>31.384000780000001</v>
      </c>
      <c r="J53" s="2">
        <f>TREND(Calibration!$A$2:$A$4,Calibration!$B$2:$B$4,C53)</f>
        <v>313.31020523317216</v>
      </c>
      <c r="K53" s="2">
        <f>TREND(Calibration!$A$2:$A$4,Calibration!$C$2:$C$4,E53)</f>
        <v>395.29173620775146</v>
      </c>
      <c r="L53" s="2">
        <f>TREND(Calibration!$A$2:$A$4,Calibration!$D$2:$D$4,G53)</f>
        <v>400.20554144480235</v>
      </c>
    </row>
    <row r="54" spans="1:12" x14ac:dyDescent="0.25">
      <c r="A54">
        <v>259191</v>
      </c>
      <c r="B54">
        <v>15.170000079999999</v>
      </c>
      <c r="C54">
        <v>0.30519000000000002</v>
      </c>
      <c r="D54">
        <v>35.120998380000003</v>
      </c>
      <c r="E54">
        <v>0.24492</v>
      </c>
      <c r="F54">
        <v>31.420000080000001</v>
      </c>
      <c r="G54">
        <v>0.54379999999999995</v>
      </c>
      <c r="H54">
        <v>31.402999879999999</v>
      </c>
      <c r="J54" s="2">
        <f>TREND(Calibration!$A$2:$A$4,Calibration!$B$2:$B$4,C54)</f>
        <v>325.95861284684429</v>
      </c>
      <c r="K54" s="2">
        <f>TREND(Calibration!$A$2:$A$4,Calibration!$C$2:$C$4,E54)</f>
        <v>395.68198931883308</v>
      </c>
      <c r="L54" s="2">
        <f>TREND(Calibration!$A$2:$A$4,Calibration!$D$2:$D$4,G54)</f>
        <v>398.29206955396376</v>
      </c>
    </row>
    <row r="55" spans="1:12" x14ac:dyDescent="0.25">
      <c r="A55">
        <v>264100</v>
      </c>
      <c r="B55">
        <v>15.088999749999999</v>
      </c>
      <c r="C55">
        <v>0.30961999000000001</v>
      </c>
      <c r="D55">
        <v>35.096000670000002</v>
      </c>
      <c r="E55">
        <v>0.24498001</v>
      </c>
      <c r="F55">
        <v>31.448999400000002</v>
      </c>
      <c r="G55">
        <v>0.54540001999999999</v>
      </c>
      <c r="H55">
        <v>31.431999210000001</v>
      </c>
      <c r="J55" s="2">
        <f>TREND(Calibration!$A$2:$A$4,Calibration!$B$2:$B$4,C55)</f>
        <v>345.55026436012236</v>
      </c>
      <c r="K55" s="2">
        <f>TREND(Calibration!$A$2:$A$4,Calibration!$C$2:$C$4,E55)</f>
        <v>396.15046479784883</v>
      </c>
      <c r="L55" s="2">
        <f>TREND(Calibration!$A$2:$A$4,Calibration!$D$2:$D$4,G55)</f>
        <v>399.42598039746537</v>
      </c>
    </row>
    <row r="56" spans="1:12" x14ac:dyDescent="0.25">
      <c r="A56">
        <v>269100</v>
      </c>
      <c r="B56">
        <v>15.17300034</v>
      </c>
      <c r="C56">
        <v>0.30875998999999998</v>
      </c>
      <c r="D56">
        <v>35.102001190000003</v>
      </c>
      <c r="E56">
        <v>0.24481</v>
      </c>
      <c r="F56">
        <v>31.5359993</v>
      </c>
      <c r="G56">
        <v>0.54540001999999999</v>
      </c>
      <c r="H56">
        <v>31.44499969</v>
      </c>
      <c r="J56" s="2">
        <f>TREND(Calibration!$A$2:$A$4,Calibration!$B$2:$B$4,C56)</f>
        <v>341.74691033417207</v>
      </c>
      <c r="K56" s="2">
        <f>TREND(Calibration!$A$2:$A$4,Calibration!$C$2:$C$4,E56)</f>
        <v>394.82326072873548</v>
      </c>
      <c r="L56" s="2">
        <f>TREND(Calibration!$A$2:$A$4,Calibration!$D$2:$D$4,G56)</f>
        <v>399.42598039746537</v>
      </c>
    </row>
    <row r="57" spans="1:12" x14ac:dyDescent="0.25">
      <c r="A57">
        <v>274100</v>
      </c>
      <c r="B57">
        <v>15.25800037</v>
      </c>
      <c r="C57">
        <v>0.308</v>
      </c>
      <c r="D57">
        <v>35.102001190000003</v>
      </c>
      <c r="E57">
        <v>0.24518999</v>
      </c>
      <c r="F57">
        <v>31.49699974</v>
      </c>
      <c r="G57">
        <v>0.55250001000000004</v>
      </c>
      <c r="H57">
        <v>31.44799995</v>
      </c>
      <c r="J57" s="2">
        <f>TREND(Calibration!$A$2:$A$4,Calibration!$B$2:$B$4,C57)</f>
        <v>338.38585100140244</v>
      </c>
      <c r="K57" s="2">
        <f>TREND(Calibration!$A$2:$A$4,Calibration!$C$2:$C$4,E57)</f>
        <v>397.78969961010966</v>
      </c>
      <c r="L57" s="2">
        <f>TREND(Calibration!$A$2:$A$4,Calibration!$D$2:$D$4,G57)</f>
        <v>404.45763978281843</v>
      </c>
    </row>
    <row r="58" spans="1:12" x14ac:dyDescent="0.25">
      <c r="A58">
        <v>279100</v>
      </c>
      <c r="B58">
        <v>15.23499966</v>
      </c>
      <c r="C58">
        <v>0.31464999999999999</v>
      </c>
      <c r="D58">
        <v>35.104999540000001</v>
      </c>
      <c r="E58">
        <v>0.24557000000000001</v>
      </c>
      <c r="F58">
        <v>31.51300049</v>
      </c>
      <c r="G58">
        <v>0.55190002999999999</v>
      </c>
      <c r="H58">
        <v>31.423000340000002</v>
      </c>
      <c r="J58" s="2">
        <f>TREND(Calibration!$A$2:$A$4,Calibration!$B$2:$B$4,C58)</f>
        <v>367.79550713229673</v>
      </c>
      <c r="K58" s="2">
        <f>TREND(Calibration!$A$2:$A$4,Calibration!$C$2:$C$4,E58)</f>
        <v>400.75629462395477</v>
      </c>
      <c r="L58" s="2">
        <f>TREND(Calibration!$A$2:$A$4,Calibration!$D$2:$D$4,G58)</f>
        <v>404.03244270535436</v>
      </c>
    </row>
    <row r="59" spans="1:12" x14ac:dyDescent="0.25">
      <c r="A59">
        <v>284100</v>
      </c>
      <c r="B59">
        <v>15.18599987</v>
      </c>
      <c r="C59">
        <v>0.31060000999999998</v>
      </c>
      <c r="D59">
        <v>35.102001190000003</v>
      </c>
      <c r="E59">
        <v>0.24557000000000001</v>
      </c>
      <c r="F59">
        <v>31.43600082</v>
      </c>
      <c r="G59">
        <v>0.54869997999999998</v>
      </c>
      <c r="H59">
        <v>31.409999849999998</v>
      </c>
      <c r="J59" s="2">
        <f>TREND(Calibration!$A$2:$A$4,Calibration!$B$2:$B$4,C59)</f>
        <v>349.88440739792668</v>
      </c>
      <c r="K59" s="2">
        <f>TREND(Calibration!$A$2:$A$4,Calibration!$C$2:$C$4,E59)</f>
        <v>400.75629462395477</v>
      </c>
      <c r="L59" s="2">
        <f>TREND(Calibration!$A$2:$A$4,Calibration!$D$2:$D$4,G59)</f>
        <v>401.76461393149702</v>
      </c>
    </row>
    <row r="60" spans="1:12" x14ac:dyDescent="0.25">
      <c r="A60">
        <v>289100</v>
      </c>
      <c r="B60">
        <v>15.18299961</v>
      </c>
      <c r="C60">
        <v>0.30583999000000001</v>
      </c>
      <c r="D60">
        <v>35.096000670000002</v>
      </c>
      <c r="E60">
        <v>0.24557000000000001</v>
      </c>
      <c r="F60">
        <v>31.51300049</v>
      </c>
      <c r="G60">
        <v>0.55030000000000001</v>
      </c>
      <c r="H60">
        <v>31.458000179999999</v>
      </c>
      <c r="J60" s="2">
        <f>TREND(Calibration!$A$2:$A$4,Calibration!$B$2:$B$4,C60)</f>
        <v>328.83319666466673</v>
      </c>
      <c r="K60" s="2">
        <f>TREND(Calibration!$A$2:$A$4,Calibration!$C$2:$C$4,E60)</f>
        <v>400.75629462395477</v>
      </c>
      <c r="L60" s="2">
        <f>TREND(Calibration!$A$2:$A$4,Calibration!$D$2:$D$4,G60)</f>
        <v>402.89852477499863</v>
      </c>
    </row>
    <row r="61" spans="1:12" x14ac:dyDescent="0.25">
      <c r="A61">
        <v>294100</v>
      </c>
      <c r="B61">
        <v>15.12800026</v>
      </c>
      <c r="C61">
        <v>0.30903000000000003</v>
      </c>
      <c r="D61">
        <v>35.109001159999998</v>
      </c>
      <c r="E61">
        <v>0.24551999999999999</v>
      </c>
      <c r="F61">
        <v>31.493999479999999</v>
      </c>
      <c r="G61">
        <v>0.55409998000000005</v>
      </c>
      <c r="H61">
        <v>31.420000080000001</v>
      </c>
      <c r="J61" s="2">
        <f>TREND(Calibration!$A$2:$A$4,Calibration!$B$2:$B$4,C61)</f>
        <v>342.9410308231802</v>
      </c>
      <c r="K61" s="2">
        <f>TREND(Calibration!$A$2:$A$4,Calibration!$C$2:$C$4,E61)</f>
        <v>400.36596344663758</v>
      </c>
      <c r="L61" s="2">
        <f>TREND(Calibration!$A$2:$A$4,Calibration!$D$2:$D$4,G61)</f>
        <v>405.59151519204909</v>
      </c>
    </row>
    <row r="62" spans="1:12" x14ac:dyDescent="0.25">
      <c r="A62">
        <v>299100</v>
      </c>
      <c r="B62">
        <v>15.02099991</v>
      </c>
      <c r="C62">
        <v>0.31091999999999997</v>
      </c>
      <c r="D62">
        <v>35.096000670000002</v>
      </c>
      <c r="E62">
        <v>0.24589000999999999</v>
      </c>
      <c r="F62">
        <v>31.48699951</v>
      </c>
      <c r="G62">
        <v>0.55299997000000001</v>
      </c>
      <c r="H62">
        <v>31.451999659999998</v>
      </c>
      <c r="J62" s="2">
        <f>TREND(Calibration!$A$2:$A$4,Calibration!$B$2:$B$4,C62)</f>
        <v>351.29956467090778</v>
      </c>
      <c r="K62" s="2">
        <f>TREND(Calibration!$A$2:$A$4,Calibration!$C$2:$C$4,E62)</f>
        <v>403.25449222501925</v>
      </c>
      <c r="L62" s="2">
        <f>TREND(Calibration!$A$2:$A$4,Calibration!$D$2:$D$4,G62)</f>
        <v>404.81195414471205</v>
      </c>
    </row>
    <row r="63" spans="1:12" x14ac:dyDescent="0.25">
      <c r="A63">
        <v>304100</v>
      </c>
      <c r="B63">
        <v>14.96899986</v>
      </c>
      <c r="C63">
        <v>0.30843999999999999</v>
      </c>
      <c r="D63">
        <v>35.104999540000001</v>
      </c>
      <c r="E63">
        <v>0.24589000999999999</v>
      </c>
      <c r="F63">
        <v>31.471000669999999</v>
      </c>
      <c r="G63">
        <v>0.55250001000000004</v>
      </c>
      <c r="H63">
        <v>31.409999849999998</v>
      </c>
      <c r="J63" s="2">
        <f>TREND(Calibration!$A$2:$A$4,Calibration!$B$2:$B$4,C63)</f>
        <v>340.33175306119097</v>
      </c>
      <c r="K63" s="2">
        <f>TREND(Calibration!$A$2:$A$4,Calibration!$C$2:$C$4,E63)</f>
        <v>403.25449222501925</v>
      </c>
      <c r="L63" s="2">
        <f>TREND(Calibration!$A$2:$A$4,Calibration!$D$2:$D$4,G63)</f>
        <v>404.45763978281843</v>
      </c>
    </row>
    <row r="64" spans="1:12" x14ac:dyDescent="0.25">
      <c r="A64">
        <v>310186</v>
      </c>
      <c r="B64">
        <v>14.98799992</v>
      </c>
      <c r="C64">
        <v>0.30908000000000002</v>
      </c>
      <c r="D64">
        <v>35.0929985</v>
      </c>
      <c r="E64">
        <v>0.24589000999999999</v>
      </c>
      <c r="F64">
        <v>31.475000380000001</v>
      </c>
      <c r="G64">
        <v>0.55949998000000001</v>
      </c>
      <c r="H64">
        <v>31.429000850000001</v>
      </c>
      <c r="J64" s="2">
        <f>TREND(Calibration!$A$2:$A$4,Calibration!$B$2:$B$4,C64)</f>
        <v>343.1621560572471</v>
      </c>
      <c r="K64" s="2">
        <f>TREND(Calibration!$A$2:$A$4,Calibration!$C$2:$C$4,E64)</f>
        <v>403.25449222501925</v>
      </c>
      <c r="L64" s="2">
        <f>TREND(Calibration!$A$2:$A$4,Calibration!$D$2:$D$4,G64)</f>
        <v>409.41841645260104</v>
      </c>
    </row>
    <row r="65" spans="1:12" x14ac:dyDescent="0.25">
      <c r="A65">
        <v>314100</v>
      </c>
      <c r="B65">
        <v>15.06299973</v>
      </c>
      <c r="C65">
        <v>0.30897998999999998</v>
      </c>
      <c r="D65">
        <v>35.124000549999998</v>
      </c>
      <c r="E65">
        <v>0.24615999999999999</v>
      </c>
      <c r="F65">
        <v>31.51300049</v>
      </c>
      <c r="G65">
        <v>0.56110000999999998</v>
      </c>
      <c r="H65">
        <v>31.426000599999998</v>
      </c>
      <c r="J65" s="2">
        <f>TREND(Calibration!$A$2:$A$4,Calibration!$B$2:$B$4,C65)</f>
        <v>342.71986136406645</v>
      </c>
      <c r="K65" s="2">
        <f>TREND(Calibration!$A$2:$A$4,Calibration!$C$2:$C$4,E65)</f>
        <v>405.36220251629584</v>
      </c>
      <c r="L65" s="2">
        <f>TREND(Calibration!$A$2:$A$4,Calibration!$D$2:$D$4,G65)</f>
        <v>410.55233438295676</v>
      </c>
    </row>
    <row r="66" spans="1:12" x14ac:dyDescent="0.25">
      <c r="A66">
        <v>319102</v>
      </c>
      <c r="B66">
        <v>15.13799953</v>
      </c>
      <c r="C66">
        <v>0.308</v>
      </c>
      <c r="D66">
        <v>35.124000549999998</v>
      </c>
      <c r="E66">
        <v>0.24621999</v>
      </c>
      <c r="F66">
        <v>31.465000150000002</v>
      </c>
      <c r="G66">
        <v>0.56330000999999996</v>
      </c>
      <c r="H66">
        <v>31.426000599999998</v>
      </c>
      <c r="J66" s="2">
        <f>TREND(Calibration!$A$2:$A$4,Calibration!$B$2:$B$4,C66)</f>
        <v>338.38585100140244</v>
      </c>
      <c r="K66" s="2">
        <f>TREND(Calibration!$A$2:$A$4,Calibration!$C$2:$C$4,E66)</f>
        <v>405.83052186284112</v>
      </c>
      <c r="L66" s="2">
        <f>TREND(Calibration!$A$2:$A$4,Calibration!$D$2:$D$4,G66)</f>
        <v>412.11144230392239</v>
      </c>
    </row>
    <row r="67" spans="1:12" x14ac:dyDescent="0.25">
      <c r="A67">
        <v>324189</v>
      </c>
      <c r="B67">
        <v>15.208999629999999</v>
      </c>
      <c r="C67">
        <v>0.30941001000000001</v>
      </c>
      <c r="D67">
        <v>35.08000183</v>
      </c>
      <c r="E67">
        <v>0.24615999999999999</v>
      </c>
      <c r="F67">
        <v>31.48699951</v>
      </c>
      <c r="G67">
        <v>0.57080001000000002</v>
      </c>
      <c r="H67">
        <v>31.409999849999998</v>
      </c>
      <c r="J67" s="2">
        <f>TREND(Calibration!$A$2:$A$4,Calibration!$B$2:$B$4,C67)</f>
        <v>344.62162682713529</v>
      </c>
      <c r="K67" s="2">
        <f>TREND(Calibration!$A$2:$A$4,Calibration!$C$2:$C$4,E67)</f>
        <v>405.36220251629584</v>
      </c>
      <c r="L67" s="2">
        <f>TREND(Calibration!$A$2:$A$4,Calibration!$D$2:$D$4,G67)</f>
        <v>417.42658294357801</v>
      </c>
    </row>
    <row r="68" spans="1:12" x14ac:dyDescent="0.25">
      <c r="A68">
        <v>329100</v>
      </c>
      <c r="B68">
        <v>15.277000429999999</v>
      </c>
      <c r="C68">
        <v>0.30864998999999999</v>
      </c>
      <c r="D68">
        <v>35.0929985</v>
      </c>
      <c r="E68">
        <v>0.24621999</v>
      </c>
      <c r="F68">
        <v>31.471000669999999</v>
      </c>
      <c r="G68">
        <v>0.57349998000000002</v>
      </c>
      <c r="H68">
        <v>31.402999879999999</v>
      </c>
      <c r="J68" s="2">
        <f>TREND(Calibration!$A$2:$A$4,Calibration!$B$2:$B$4,C68)</f>
        <v>341.26043481922511</v>
      </c>
      <c r="K68" s="2">
        <f>TREND(Calibration!$A$2:$A$4,Calibration!$C$2:$C$4,E68)</f>
        <v>405.83052186284112</v>
      </c>
      <c r="L68" s="2">
        <f>TREND(Calibration!$A$2:$A$4,Calibration!$D$2:$D$4,G68)</f>
        <v>419.34001231329142</v>
      </c>
    </row>
    <row r="69" spans="1:12" x14ac:dyDescent="0.25">
      <c r="A69">
        <v>334100</v>
      </c>
      <c r="B69">
        <v>15.27099991</v>
      </c>
      <c r="C69">
        <v>0.30930001000000001</v>
      </c>
      <c r="D69">
        <v>35.104999540000001</v>
      </c>
      <c r="E69">
        <v>0.24621999</v>
      </c>
      <c r="F69">
        <v>31.43300056</v>
      </c>
      <c r="G69">
        <v>0.56760001000000004</v>
      </c>
      <c r="H69">
        <v>31.396999359999999</v>
      </c>
      <c r="J69" s="2">
        <f>TREND(Calibration!$A$2:$A$4,Calibration!$B$2:$B$4,C69)</f>
        <v>344.1351513121881</v>
      </c>
      <c r="K69" s="2">
        <f>TREND(Calibration!$A$2:$A$4,Calibration!$C$2:$C$4,E69)</f>
        <v>405.83052186284112</v>
      </c>
      <c r="L69" s="2">
        <f>TREND(Calibration!$A$2:$A$4,Calibration!$D$2:$D$4,G69)</f>
        <v>415.15878960399164</v>
      </c>
    </row>
    <row r="70" spans="1:12" x14ac:dyDescent="0.25">
      <c r="A70">
        <v>339100</v>
      </c>
      <c r="B70">
        <v>15.21500015</v>
      </c>
      <c r="C70">
        <v>0.31064998999999999</v>
      </c>
      <c r="D70">
        <v>35.143001560000002</v>
      </c>
      <c r="E70">
        <v>0.24584</v>
      </c>
      <c r="F70">
        <v>31.490999219999999</v>
      </c>
      <c r="G70">
        <v>0.57569999000000005</v>
      </c>
      <c r="H70">
        <v>31.43600082</v>
      </c>
      <c r="J70" s="2">
        <f>TREND(Calibration!$A$2:$A$4,Calibration!$B$2:$B$4,C70)</f>
        <v>350.10544418189988</v>
      </c>
      <c r="K70" s="2">
        <f>TREND(Calibration!$A$2:$A$4,Calibration!$C$2:$C$4,E70)</f>
        <v>402.86408298146694</v>
      </c>
      <c r="L70" s="2">
        <f>TREND(Calibration!$A$2:$A$4,Calibration!$D$2:$D$4,G70)</f>
        <v>420.89912732111128</v>
      </c>
    </row>
    <row r="71" spans="1:12" x14ac:dyDescent="0.25">
      <c r="A71">
        <v>344188</v>
      </c>
      <c r="B71">
        <v>15.11200047</v>
      </c>
      <c r="C71">
        <v>0.30480998999999998</v>
      </c>
      <c r="D71">
        <v>35.124000549999998</v>
      </c>
      <c r="E71">
        <v>0.24621999</v>
      </c>
      <c r="F71">
        <v>31.44199944</v>
      </c>
      <c r="G71">
        <v>0.57300001</v>
      </c>
      <c r="H71">
        <v>31.426000599999998</v>
      </c>
      <c r="J71" s="2">
        <f>TREND(Calibration!$A$2:$A$4,Calibration!$B$2:$B$4,C71)</f>
        <v>324.27801684288897</v>
      </c>
      <c r="K71" s="2">
        <f>TREND(Calibration!$A$2:$A$4,Calibration!$C$2:$C$4,E71)</f>
        <v>405.83052186284112</v>
      </c>
      <c r="L71" s="2">
        <f>TREND(Calibration!$A$2:$A$4,Calibration!$D$2:$D$4,G71)</f>
        <v>418.98569086454364</v>
      </c>
    </row>
    <row r="72" spans="1:12" x14ac:dyDescent="0.25">
      <c r="A72">
        <v>349100</v>
      </c>
      <c r="B72">
        <v>15.11200047</v>
      </c>
      <c r="C72">
        <v>0.30048998999999998</v>
      </c>
      <c r="D72">
        <v>35.0929985</v>
      </c>
      <c r="E72">
        <v>0.24642998999999999</v>
      </c>
      <c r="F72">
        <v>31.5359993</v>
      </c>
      <c r="G72">
        <v>0.58429998000000005</v>
      </c>
      <c r="H72">
        <v>31.451999659999998</v>
      </c>
      <c r="J72" s="2">
        <f>TREND(Calibration!$A$2:$A$4,Calibration!$B$2:$B$4,C72)</f>
        <v>305.17279661951125</v>
      </c>
      <c r="K72" s="2">
        <f>TREND(Calibration!$A$2:$A$4,Calibration!$C$2:$C$4,E72)</f>
        <v>407.46991280757265</v>
      </c>
      <c r="L72" s="2">
        <f>TREND(Calibration!$A$2:$A$4,Calibration!$D$2:$D$4,G72)</f>
        <v>426.99381483439544</v>
      </c>
    </row>
    <row r="73" spans="1:12" x14ac:dyDescent="0.25">
      <c r="A73">
        <v>354100</v>
      </c>
      <c r="B73">
        <v>15.08199978</v>
      </c>
      <c r="C73">
        <v>0.30335000000000001</v>
      </c>
      <c r="D73">
        <v>35.109001159999998</v>
      </c>
      <c r="E73">
        <v>0.24654000000000001</v>
      </c>
      <c r="F73">
        <v>31.51600075</v>
      </c>
      <c r="G73">
        <v>0.58920002000000005</v>
      </c>
      <c r="H73">
        <v>31.416000369999999</v>
      </c>
      <c r="J73" s="2">
        <f>TREND(Calibration!$A$2:$A$4,Calibration!$B$2:$B$4,C73)</f>
        <v>317.82120423318338</v>
      </c>
      <c r="K73" s="2">
        <f>TREND(Calibration!$A$2:$A$4,Calibration!$C$2:$C$4,E73)</f>
        <v>408.32871946390583</v>
      </c>
      <c r="L73" s="2">
        <f>TREND(Calibration!$A$2:$A$4,Calibration!$D$2:$D$4,G73)</f>
        <v>430.46640173305383</v>
      </c>
    </row>
    <row r="74" spans="1:12" x14ac:dyDescent="0.25">
      <c r="A74">
        <v>359183</v>
      </c>
      <c r="B74">
        <v>15.036999700000001</v>
      </c>
      <c r="C74">
        <v>0.308</v>
      </c>
      <c r="D74">
        <v>35.120998380000003</v>
      </c>
      <c r="E74">
        <v>0.24687000000000001</v>
      </c>
      <c r="F74">
        <v>31.48699951</v>
      </c>
      <c r="G74">
        <v>0.58759998999999996</v>
      </c>
      <c r="H74">
        <v>31.44199944</v>
      </c>
      <c r="J74" s="2">
        <f>TREND(Calibration!$A$2:$A$4,Calibration!$B$2:$B$4,C74)</f>
        <v>338.38585100140244</v>
      </c>
      <c r="K74" s="2">
        <f>TREND(Calibration!$A$2:$A$4,Calibration!$C$2:$C$4,E74)</f>
        <v>410.9049052341984</v>
      </c>
      <c r="L74" s="2">
        <f>TREND(Calibration!$A$2:$A$4,Calibration!$D$2:$D$4,G74)</f>
        <v>429.33248380269805</v>
      </c>
    </row>
    <row r="75" spans="1:12" x14ac:dyDescent="0.25">
      <c r="A75">
        <v>364100</v>
      </c>
      <c r="B75">
        <v>14.994999890000001</v>
      </c>
      <c r="C75">
        <v>0.30491998999999997</v>
      </c>
      <c r="D75">
        <v>35.133998869999999</v>
      </c>
      <c r="E75">
        <v>0.24687000000000001</v>
      </c>
      <c r="F75">
        <v>31.50300026</v>
      </c>
      <c r="G75">
        <v>0.59079999000000005</v>
      </c>
      <c r="H75">
        <v>31.44199944</v>
      </c>
      <c r="J75" s="2">
        <f>TREND(Calibration!$A$2:$A$4,Calibration!$B$2:$B$4,C75)</f>
        <v>324.76449235783616</v>
      </c>
      <c r="K75" s="2">
        <f>TREND(Calibration!$A$2:$A$4,Calibration!$C$2:$C$4,E75)</f>
        <v>410.9049052341984</v>
      </c>
      <c r="L75" s="2">
        <f>TREND(Calibration!$A$2:$A$4,Calibration!$D$2:$D$4,G75)</f>
        <v>431.60027714228448</v>
      </c>
    </row>
    <row r="76" spans="1:12" x14ac:dyDescent="0.25">
      <c r="A76">
        <v>369100</v>
      </c>
      <c r="B76">
        <v>15.036999700000001</v>
      </c>
      <c r="C76">
        <v>0.30864998999999999</v>
      </c>
      <c r="D76">
        <v>35.118000029999997</v>
      </c>
      <c r="E76">
        <v>0.24648999999999999</v>
      </c>
      <c r="F76">
        <v>31.49699974</v>
      </c>
      <c r="G76">
        <v>0.59780001999999999</v>
      </c>
      <c r="H76">
        <v>31.44499969</v>
      </c>
      <c r="J76" s="2">
        <f>TREND(Calibration!$A$2:$A$4,Calibration!$B$2:$B$4,C76)</f>
        <v>341.26043481922511</v>
      </c>
      <c r="K76" s="2">
        <f>TREND(Calibration!$A$2:$A$4,Calibration!$C$2:$C$4,E76)</f>
        <v>407.93838828658841</v>
      </c>
      <c r="L76" s="2">
        <f>TREND(Calibration!$A$2:$A$4,Calibration!$D$2:$D$4,G76)</f>
        <v>436.56109633319215</v>
      </c>
    </row>
    <row r="77" spans="1:12" x14ac:dyDescent="0.25">
      <c r="A77">
        <v>374100</v>
      </c>
      <c r="B77">
        <v>15.11200047</v>
      </c>
      <c r="C77">
        <v>0.30621999999999999</v>
      </c>
      <c r="D77">
        <v>35.120998380000003</v>
      </c>
      <c r="E77">
        <v>0.24660000000000001</v>
      </c>
      <c r="F77">
        <v>31.461999890000001</v>
      </c>
      <c r="G77">
        <v>0.59729999</v>
      </c>
      <c r="H77">
        <v>31.399999619999999</v>
      </c>
      <c r="J77" s="2">
        <f>TREND(Calibration!$A$2:$A$4,Calibration!$B$2:$B$4,C77)</f>
        <v>330.51379266862182</v>
      </c>
      <c r="K77" s="2">
        <f>TREND(Calibration!$A$2:$A$4,Calibration!$C$2:$C$4,E77)</f>
        <v>408.79711687668623</v>
      </c>
      <c r="L77" s="2">
        <f>TREND(Calibration!$A$2:$A$4,Calibration!$D$2:$D$4,G77)</f>
        <v>436.20673236331925</v>
      </c>
    </row>
    <row r="78" spans="1:12" x14ac:dyDescent="0.25">
      <c r="A78">
        <v>379100</v>
      </c>
      <c r="B78">
        <v>15.21199989</v>
      </c>
      <c r="C78">
        <v>0.30552000000000001</v>
      </c>
      <c r="D78">
        <v>35.161998750000002</v>
      </c>
      <c r="E78">
        <v>0.24654000000000001</v>
      </c>
      <c r="F78">
        <v>31.451999659999998</v>
      </c>
      <c r="G78">
        <v>0.60000001999999997</v>
      </c>
      <c r="H78">
        <v>31.406999590000002</v>
      </c>
      <c r="J78" s="2">
        <f>TREND(Calibration!$A$2:$A$4,Calibration!$B$2:$B$4,C78)</f>
        <v>327.41803939168562</v>
      </c>
      <c r="K78" s="2">
        <f>TREND(Calibration!$A$2:$A$4,Calibration!$C$2:$C$4,E78)</f>
        <v>408.32871946390583</v>
      </c>
      <c r="L78" s="2">
        <f>TREND(Calibration!$A$2:$A$4,Calibration!$D$2:$D$4,G78)</f>
        <v>438.12020425415778</v>
      </c>
    </row>
    <row r="79" spans="1:12" x14ac:dyDescent="0.25">
      <c r="A79">
        <v>384100</v>
      </c>
      <c r="B79">
        <v>15.23799992</v>
      </c>
      <c r="C79">
        <v>0.30146000000000001</v>
      </c>
      <c r="D79">
        <v>35.133998869999999</v>
      </c>
      <c r="E79">
        <v>0.24660000000000001</v>
      </c>
      <c r="F79">
        <v>31.48699951</v>
      </c>
      <c r="G79">
        <v>0.60540002999999998</v>
      </c>
      <c r="H79">
        <v>31.402999879999999</v>
      </c>
      <c r="J79" s="2">
        <f>TREND(Calibration!$A$2:$A$4,Calibration!$B$2:$B$4,C79)</f>
        <v>309.46267038545557</v>
      </c>
      <c r="K79" s="2">
        <f>TREND(Calibration!$A$2:$A$4,Calibration!$C$2:$C$4,E79)</f>
        <v>408.79711687668623</v>
      </c>
      <c r="L79" s="2">
        <f>TREND(Calibration!$A$2:$A$4,Calibration!$D$2:$D$4,G79)</f>
        <v>441.94711260156396</v>
      </c>
    </row>
    <row r="80" spans="1:12" x14ac:dyDescent="0.25">
      <c r="A80">
        <v>389100</v>
      </c>
      <c r="B80">
        <v>15.274000170000001</v>
      </c>
      <c r="C80">
        <v>0.30459999999999998</v>
      </c>
      <c r="D80">
        <v>35.118000029999997</v>
      </c>
      <c r="E80">
        <v>0.24654000000000001</v>
      </c>
      <c r="F80">
        <v>31.454999919999999</v>
      </c>
      <c r="G80">
        <v>0.60589999000000005</v>
      </c>
      <c r="H80">
        <v>31.368000030000001</v>
      </c>
      <c r="J80" s="2">
        <f>TREND(Calibration!$A$2:$A$4,Calibration!$B$2:$B$4,C80)</f>
        <v>323.34933508485506</v>
      </c>
      <c r="K80" s="2">
        <f>TREND(Calibration!$A$2:$A$4,Calibration!$C$2:$C$4,E80)</f>
        <v>408.32871946390583</v>
      </c>
      <c r="L80" s="2">
        <f>TREND(Calibration!$A$2:$A$4,Calibration!$D$2:$D$4,G80)</f>
        <v>442.30142696345763</v>
      </c>
    </row>
    <row r="81" spans="1:12" x14ac:dyDescent="0.25">
      <c r="A81">
        <v>394100</v>
      </c>
      <c r="B81">
        <v>15.18000031</v>
      </c>
      <c r="C81">
        <v>0.30713998999999997</v>
      </c>
      <c r="D81">
        <v>35.0929985</v>
      </c>
      <c r="E81">
        <v>0.24660000000000001</v>
      </c>
      <c r="F81">
        <v>31.471000669999999</v>
      </c>
      <c r="G81">
        <v>0.60540002999999998</v>
      </c>
      <c r="H81">
        <v>31.39100075</v>
      </c>
      <c r="J81" s="2">
        <f>TREND(Calibration!$A$2:$A$4,Calibration!$B$2:$B$4,C81)</f>
        <v>334.58245275040531</v>
      </c>
      <c r="K81" s="2">
        <f>TREND(Calibration!$A$2:$A$4,Calibration!$C$2:$C$4,E81)</f>
        <v>408.79711687668623</v>
      </c>
      <c r="L81" s="2">
        <f>TREND(Calibration!$A$2:$A$4,Calibration!$D$2:$D$4,G81)</f>
        <v>441.94711260156396</v>
      </c>
    </row>
    <row r="82" spans="1:12" x14ac:dyDescent="0.25">
      <c r="A82">
        <v>399188</v>
      </c>
      <c r="B82">
        <v>15.10499954</v>
      </c>
      <c r="C82">
        <v>0.30891999999999997</v>
      </c>
      <c r="D82">
        <v>35.102001190000003</v>
      </c>
      <c r="E82">
        <v>0.24654000000000001</v>
      </c>
      <c r="F82">
        <v>31.461999890000001</v>
      </c>
      <c r="G82">
        <v>0.61129999000000002</v>
      </c>
      <c r="H82">
        <v>31.423000340000002</v>
      </c>
      <c r="J82" s="2">
        <f>TREND(Calibration!$A$2:$A$4,Calibration!$B$2:$B$4,C82)</f>
        <v>342.45455530823278</v>
      </c>
      <c r="K82" s="2">
        <f>TREND(Calibration!$A$2:$A$4,Calibration!$C$2:$C$4,E82)</f>
        <v>408.32871946390583</v>
      </c>
      <c r="L82" s="2">
        <f>TREND(Calibration!$A$2:$A$4,Calibration!$D$2:$D$4,G82)</f>
        <v>446.12832822400964</v>
      </c>
    </row>
    <row r="83" spans="1:12" x14ac:dyDescent="0.25">
      <c r="A83">
        <v>404100</v>
      </c>
      <c r="B83">
        <v>15.02099991</v>
      </c>
      <c r="C83">
        <v>0.30357000000000001</v>
      </c>
      <c r="D83">
        <v>35.115001679999999</v>
      </c>
      <c r="E83">
        <v>0.24654000000000001</v>
      </c>
      <c r="F83">
        <v>31.51300049</v>
      </c>
      <c r="G83">
        <v>0.61460000000000004</v>
      </c>
      <c r="H83">
        <v>31.426000599999998</v>
      </c>
      <c r="J83" s="2">
        <f>TREND(Calibration!$A$2:$A$4,Calibration!$B$2:$B$4,C83)</f>
        <v>318.79415526307753</v>
      </c>
      <c r="K83" s="2">
        <f>TREND(Calibration!$A$2:$A$4,Calibration!$C$2:$C$4,E83)</f>
        <v>408.32871946390583</v>
      </c>
      <c r="L83" s="2">
        <f>TREND(Calibration!$A$2:$A$4,Calibration!$D$2:$D$4,G83)</f>
        <v>448.46699719231225</v>
      </c>
    </row>
    <row r="84" spans="1:12" x14ac:dyDescent="0.25">
      <c r="A84">
        <v>409100</v>
      </c>
      <c r="B84">
        <v>14.975000380000001</v>
      </c>
      <c r="C84">
        <v>0.30487001000000002</v>
      </c>
      <c r="D84">
        <v>35.104999540000001</v>
      </c>
      <c r="E84">
        <v>0.24681</v>
      </c>
      <c r="F84">
        <v>31.48699951</v>
      </c>
      <c r="G84">
        <v>0.61019999000000003</v>
      </c>
      <c r="H84">
        <v>31.413000109999999</v>
      </c>
      <c r="J84" s="2">
        <f>TREND(Calibration!$A$2:$A$4,Calibration!$B$2:$B$4,C84)</f>
        <v>324.54345557386318</v>
      </c>
      <c r="K84" s="2">
        <f>TREND(Calibration!$A$2:$A$4,Calibration!$C$2:$C$4,E84)</f>
        <v>410.43650782141776</v>
      </c>
      <c r="L84" s="2">
        <f>TREND(Calibration!$A$2:$A$4,Calibration!$D$2:$D$4,G84)</f>
        <v>445.34877426352682</v>
      </c>
    </row>
    <row r="85" spans="1:12" x14ac:dyDescent="0.25">
      <c r="A85">
        <v>414100</v>
      </c>
      <c r="B85">
        <v>14.9659996</v>
      </c>
      <c r="C85">
        <v>0.30524999000000003</v>
      </c>
      <c r="D85">
        <v>35.115001679999999</v>
      </c>
      <c r="E85">
        <v>0.24681</v>
      </c>
      <c r="F85">
        <v>31.481000900000002</v>
      </c>
      <c r="G85">
        <v>0.61350000000000005</v>
      </c>
      <c r="H85">
        <v>31.39100075</v>
      </c>
      <c r="J85" s="2">
        <f>TREND(Calibration!$A$2:$A$4,Calibration!$B$2:$B$4,C85)</f>
        <v>326.22391890267772</v>
      </c>
      <c r="K85" s="2">
        <f>TREND(Calibration!$A$2:$A$4,Calibration!$C$2:$C$4,E85)</f>
        <v>410.43650782141776</v>
      </c>
      <c r="L85" s="2">
        <f>TREND(Calibration!$A$2:$A$4,Calibration!$D$2:$D$4,G85)</f>
        <v>447.68744323182943</v>
      </c>
    </row>
    <row r="86" spans="1:12" x14ac:dyDescent="0.25">
      <c r="A86">
        <v>419100</v>
      </c>
      <c r="B86">
        <v>15.01799965</v>
      </c>
      <c r="C86">
        <v>0.30016999999999999</v>
      </c>
      <c r="D86">
        <v>35.098999020000001</v>
      </c>
      <c r="E86">
        <v>0.24687000000000001</v>
      </c>
      <c r="F86">
        <v>31.445999149999999</v>
      </c>
      <c r="G86">
        <v>0.61400001999999998</v>
      </c>
      <c r="H86">
        <v>31.396999359999999</v>
      </c>
      <c r="J86" s="2">
        <f>TREND(Calibration!$A$2:$A$4,Calibration!$B$2:$B$4,C86)</f>
        <v>303.75763934653014</v>
      </c>
      <c r="K86" s="2">
        <f>TREND(Calibration!$A$2:$A$4,Calibration!$C$2:$C$4,E86)</f>
        <v>410.9049052341984</v>
      </c>
      <c r="L86" s="2">
        <f>TREND(Calibration!$A$2:$A$4,Calibration!$D$2:$D$4,G86)</f>
        <v>448.04180011484817</v>
      </c>
    </row>
    <row r="87" spans="1:12" x14ac:dyDescent="0.25">
      <c r="A87">
        <v>424104</v>
      </c>
      <c r="B87">
        <v>15.05000019</v>
      </c>
      <c r="C87">
        <v>0.29898000000000002</v>
      </c>
      <c r="D87">
        <v>35.111999509999997</v>
      </c>
      <c r="E87">
        <v>0.24681</v>
      </c>
      <c r="F87">
        <v>31.48399925</v>
      </c>
      <c r="G87">
        <v>0.62209999999999999</v>
      </c>
      <c r="H87">
        <v>31.399999619999999</v>
      </c>
      <c r="J87" s="2">
        <f>TREND(Calibration!$A$2:$A$4,Calibration!$B$2:$B$4,C87)</f>
        <v>298.49485877573875</v>
      </c>
      <c r="K87" s="2">
        <f>TREND(Calibration!$A$2:$A$4,Calibration!$C$2:$C$4,E87)</f>
        <v>410.43650782141776</v>
      </c>
      <c r="L87" s="2">
        <f>TREND(Calibration!$A$2:$A$4,Calibration!$D$2:$D$4,G87)</f>
        <v>453.78213783196776</v>
      </c>
    </row>
    <row r="88" spans="1:12" x14ac:dyDescent="0.25">
      <c r="A88">
        <v>429193</v>
      </c>
      <c r="B88">
        <v>15.05000019</v>
      </c>
      <c r="C88">
        <v>0.30237999999999998</v>
      </c>
      <c r="D88">
        <v>35.118000029999997</v>
      </c>
      <c r="E88">
        <v>0.24687000000000001</v>
      </c>
      <c r="F88">
        <v>31.44199944</v>
      </c>
      <c r="G88">
        <v>0.62589996999999997</v>
      </c>
      <c r="H88">
        <v>31.416000369999999</v>
      </c>
      <c r="J88" s="2">
        <f>TREND(Calibration!$A$2:$A$4,Calibration!$B$2:$B$4,C88)</f>
        <v>313.53137469228591</v>
      </c>
      <c r="K88" s="2">
        <f>TREND(Calibration!$A$2:$A$4,Calibration!$C$2:$C$4,E88)</f>
        <v>410.9049052341984</v>
      </c>
      <c r="L88" s="2">
        <f>TREND(Calibration!$A$2:$A$4,Calibration!$D$2:$D$4,G88)</f>
        <v>456.47512116216404</v>
      </c>
    </row>
    <row r="89" spans="1:12" x14ac:dyDescent="0.25">
      <c r="A89">
        <v>436113</v>
      </c>
      <c r="B89">
        <v>15.09500027</v>
      </c>
      <c r="C89">
        <v>0.30395000999999999</v>
      </c>
      <c r="D89">
        <v>35.137001040000001</v>
      </c>
      <c r="E89">
        <v>0.24692</v>
      </c>
      <c r="F89">
        <v>31.445999149999999</v>
      </c>
      <c r="G89">
        <v>0.62589996999999997</v>
      </c>
      <c r="H89">
        <v>31.381000520000001</v>
      </c>
      <c r="J89" s="2">
        <f>TREND(Calibration!$A$2:$A$4,Calibration!$B$2:$B$4,C89)</f>
        <v>320.47475126703262</v>
      </c>
      <c r="K89" s="2">
        <f>TREND(Calibration!$A$2:$A$4,Calibration!$C$2:$C$4,E89)</f>
        <v>411.29523641151536</v>
      </c>
      <c r="L89" s="2">
        <f>TREND(Calibration!$A$2:$A$4,Calibration!$D$2:$D$4,G89)</f>
        <v>456.47512116216404</v>
      </c>
    </row>
    <row r="90" spans="1:12" x14ac:dyDescent="0.25">
      <c r="A90">
        <v>439100</v>
      </c>
      <c r="B90">
        <v>15.13799953</v>
      </c>
      <c r="C90">
        <v>0.30470999999999998</v>
      </c>
      <c r="D90">
        <v>35.104999540000001</v>
      </c>
      <c r="E90">
        <v>0.24681</v>
      </c>
      <c r="F90">
        <v>31.523000719999999</v>
      </c>
      <c r="G90">
        <v>0.64050001000000001</v>
      </c>
      <c r="H90">
        <v>31.396999359999999</v>
      </c>
      <c r="J90" s="2">
        <f>TREND(Calibration!$A$2:$A$4,Calibration!$B$2:$B$4,C90)</f>
        <v>323.83581059980224</v>
      </c>
      <c r="K90" s="2">
        <f>TREND(Calibration!$A$2:$A$4,Calibration!$C$2:$C$4,E90)</f>
        <v>410.43650782141776</v>
      </c>
      <c r="L90" s="2">
        <f>TREND(Calibration!$A$2:$A$4,Calibration!$D$2:$D$4,G90)</f>
        <v>466.82195662144363</v>
      </c>
    </row>
    <row r="91" spans="1:12" x14ac:dyDescent="0.25">
      <c r="A91">
        <v>444100</v>
      </c>
      <c r="B91">
        <v>15.09200001</v>
      </c>
      <c r="C91">
        <v>0.30368000000000001</v>
      </c>
      <c r="D91">
        <v>35.104999540000001</v>
      </c>
      <c r="E91">
        <v>0.24714000999999999</v>
      </c>
      <c r="F91">
        <v>31.481000900000002</v>
      </c>
      <c r="G91">
        <v>0.63559997000000001</v>
      </c>
      <c r="H91">
        <v>31.37800026</v>
      </c>
      <c r="J91" s="2">
        <f>TREND(Calibration!$A$2:$A$4,Calibration!$B$2:$B$4,C91)</f>
        <v>319.28063077802472</v>
      </c>
      <c r="K91" s="2">
        <f>TREND(Calibration!$A$2:$A$4,Calibration!$C$2:$C$4,E91)</f>
        <v>413.01277165794568</v>
      </c>
      <c r="L91" s="2">
        <f>TREND(Calibration!$A$2:$A$4,Calibration!$D$2:$D$4,G91)</f>
        <v>463.34936972278524</v>
      </c>
    </row>
    <row r="92" spans="1:12" x14ac:dyDescent="0.25">
      <c r="A92">
        <v>449101</v>
      </c>
      <c r="B92">
        <v>15.0340004</v>
      </c>
      <c r="C92">
        <v>0.30519000000000002</v>
      </c>
      <c r="D92">
        <v>35.118000029999997</v>
      </c>
      <c r="E92">
        <v>0.24718999999999999</v>
      </c>
      <c r="F92">
        <v>31.51600075</v>
      </c>
      <c r="G92">
        <v>0.64160001</v>
      </c>
      <c r="H92">
        <v>31.399999619999999</v>
      </c>
      <c r="J92" s="2">
        <f>TREND(Calibration!$A$2:$A$4,Calibration!$B$2:$B$4,C92)</f>
        <v>325.95861284684429</v>
      </c>
      <c r="K92" s="2">
        <f>TREND(Calibration!$A$2:$A$4,Calibration!$C$2:$C$4,E92)</f>
        <v>413.4030247690273</v>
      </c>
      <c r="L92" s="2">
        <f>TREND(Calibration!$A$2:$A$4,Calibration!$D$2:$D$4,G92)</f>
        <v>467.60151058192645</v>
      </c>
    </row>
    <row r="93" spans="1:12" x14ac:dyDescent="0.25">
      <c r="A93">
        <v>454100</v>
      </c>
      <c r="B93">
        <v>14.958999629999999</v>
      </c>
      <c r="C93">
        <v>0.30832999999999999</v>
      </c>
      <c r="D93">
        <v>35.098999020000001</v>
      </c>
      <c r="E93">
        <v>0.24725000999999999</v>
      </c>
      <c r="F93">
        <v>31.490999219999999</v>
      </c>
      <c r="G93">
        <v>0.64529996999999995</v>
      </c>
      <c r="H93">
        <v>31.416000369999999</v>
      </c>
      <c r="J93" s="2">
        <f>TREND(Calibration!$A$2:$A$4,Calibration!$B$2:$B$4,C93)</f>
        <v>339.84527754624378</v>
      </c>
      <c r="K93" s="2">
        <f>TREND(Calibration!$A$2:$A$4,Calibration!$C$2:$C$4,E93)</f>
        <v>413.87150024804328</v>
      </c>
      <c r="L93" s="2">
        <f>TREND(Calibration!$A$2:$A$4,Calibration!$D$2:$D$4,G93)</f>
        <v>470.22361828340638</v>
      </c>
    </row>
    <row r="94" spans="1:12" x14ac:dyDescent="0.25">
      <c r="A94">
        <v>459100</v>
      </c>
      <c r="B94">
        <v>14.93599987</v>
      </c>
      <c r="C94">
        <v>0.30735001000000001</v>
      </c>
      <c r="D94">
        <v>35.109001159999998</v>
      </c>
      <c r="E94">
        <v>0.24714000999999999</v>
      </c>
      <c r="F94">
        <v>31.506999969999999</v>
      </c>
      <c r="G94">
        <v>0.64910000999999995</v>
      </c>
      <c r="H94">
        <v>31.384000780000001</v>
      </c>
      <c r="J94" s="2">
        <f>TREND(Calibration!$A$2:$A$4,Calibration!$B$2:$B$4,C94)</f>
        <v>335.51126718358</v>
      </c>
      <c r="K94" s="2">
        <f>TREND(Calibration!$A$2:$A$4,Calibration!$C$2:$C$4,E94)</f>
        <v>413.01277165794568</v>
      </c>
      <c r="L94" s="2">
        <f>TREND(Calibration!$A$2:$A$4,Calibration!$D$2:$D$4,G94)</f>
        <v>472.91665122158196</v>
      </c>
    </row>
    <row r="95" spans="1:12" x14ac:dyDescent="0.25">
      <c r="A95">
        <v>464100</v>
      </c>
      <c r="B95">
        <v>14.92300034</v>
      </c>
      <c r="C95">
        <v>0.30616999</v>
      </c>
      <c r="D95">
        <v>35.109001159999998</v>
      </c>
      <c r="E95">
        <v>0.24718999999999999</v>
      </c>
      <c r="F95">
        <v>31.506999969999999</v>
      </c>
      <c r="G95">
        <v>0.65609998000000003</v>
      </c>
      <c r="H95">
        <v>31.399999619999999</v>
      </c>
      <c r="J95" s="2">
        <f>TREND(Calibration!$A$2:$A$4,Calibration!$B$2:$B$4,C95)</f>
        <v>330.29262320950806</v>
      </c>
      <c r="K95" s="2">
        <f>TREND(Calibration!$A$2:$A$4,Calibration!$C$2:$C$4,E95)</f>
        <v>413.4030247690273</v>
      </c>
      <c r="L95" s="2">
        <f>TREND(Calibration!$A$2:$A$4,Calibration!$D$2:$D$4,G95)</f>
        <v>477.87742789136462</v>
      </c>
    </row>
    <row r="96" spans="1:12" x14ac:dyDescent="0.25">
      <c r="A96">
        <v>469189</v>
      </c>
      <c r="B96">
        <v>14.949000359999999</v>
      </c>
      <c r="C96">
        <v>0.308</v>
      </c>
      <c r="D96">
        <v>35.143001560000002</v>
      </c>
      <c r="E96">
        <v>0.24718999999999999</v>
      </c>
      <c r="F96">
        <v>31.426000599999998</v>
      </c>
      <c r="G96">
        <v>0.65560001000000001</v>
      </c>
      <c r="H96">
        <v>31.37800026</v>
      </c>
      <c r="J96" s="2">
        <f>TREND(Calibration!$A$2:$A$4,Calibration!$B$2:$B$4,C96)</f>
        <v>338.38585100140244</v>
      </c>
      <c r="K96" s="2">
        <f>TREND(Calibration!$A$2:$A$4,Calibration!$C$2:$C$4,E96)</f>
        <v>413.4030247690273</v>
      </c>
      <c r="L96" s="2">
        <f>TREND(Calibration!$A$2:$A$4,Calibration!$D$2:$D$4,G96)</f>
        <v>477.52310644261678</v>
      </c>
    </row>
    <row r="97" spans="1:12" x14ac:dyDescent="0.25">
      <c r="A97">
        <v>474100</v>
      </c>
      <c r="B97">
        <v>15.001000400000001</v>
      </c>
      <c r="C97">
        <v>0.30821999999999999</v>
      </c>
      <c r="D97">
        <v>35.127998349999999</v>
      </c>
      <c r="E97">
        <v>0.24718999999999999</v>
      </c>
      <c r="F97">
        <v>31.465000150000002</v>
      </c>
      <c r="G97">
        <v>0.65880000999999999</v>
      </c>
      <c r="H97">
        <v>31.371000290000001</v>
      </c>
      <c r="J97" s="2">
        <f>TREND(Calibration!$A$2:$A$4,Calibration!$B$2:$B$4,C97)</f>
        <v>339.35880203129682</v>
      </c>
      <c r="K97" s="2">
        <f>TREND(Calibration!$A$2:$A$4,Calibration!$C$2:$C$4,E97)</f>
        <v>413.4030247690273</v>
      </c>
      <c r="L97" s="2">
        <f>TREND(Calibration!$A$2:$A$4,Calibration!$D$2:$D$4,G97)</f>
        <v>479.79089978220316</v>
      </c>
    </row>
    <row r="98" spans="1:12" x14ac:dyDescent="0.25">
      <c r="A98">
        <v>479100</v>
      </c>
      <c r="B98">
        <v>15.09200001</v>
      </c>
      <c r="C98">
        <v>0.30357000000000001</v>
      </c>
      <c r="D98">
        <v>35.096000670000002</v>
      </c>
      <c r="E98">
        <v>0.24707999999999999</v>
      </c>
      <c r="F98">
        <v>31.448999400000002</v>
      </c>
      <c r="G98">
        <v>0.66149997999999999</v>
      </c>
      <c r="H98">
        <v>31.384000780000001</v>
      </c>
      <c r="J98" s="2">
        <f>TREND(Calibration!$A$2:$A$4,Calibration!$B$2:$B$4,C98)</f>
        <v>318.79415526307753</v>
      </c>
      <c r="K98" s="2">
        <f>TREND(Calibration!$A$2:$A$4,Calibration!$C$2:$C$4,E98)</f>
        <v>412.54429617892993</v>
      </c>
      <c r="L98" s="2">
        <f>TREND(Calibration!$A$2:$A$4,Calibration!$D$2:$D$4,G98)</f>
        <v>481.70432915191662</v>
      </c>
    </row>
    <row r="99" spans="1:12" x14ac:dyDescent="0.25">
      <c r="A99">
        <v>484196</v>
      </c>
      <c r="B99">
        <v>15.18900013</v>
      </c>
      <c r="C99">
        <v>0.30648999999999998</v>
      </c>
      <c r="D99">
        <v>35.0890007</v>
      </c>
      <c r="E99">
        <v>0.24718999999999999</v>
      </c>
      <c r="F99">
        <v>31.51600075</v>
      </c>
      <c r="G99">
        <v>0.66909998999999998</v>
      </c>
      <c r="H99">
        <v>31.37800026</v>
      </c>
      <c r="J99" s="2">
        <f>TREND(Calibration!$A$2:$A$4,Calibration!$B$2:$B$4,C99)</f>
        <v>331.70786893258287</v>
      </c>
      <c r="K99" s="2">
        <f>TREND(Calibration!$A$2:$A$4,Calibration!$C$2:$C$4,E99)</f>
        <v>413.4030247690273</v>
      </c>
      <c r="L99" s="2">
        <f>TREND(Calibration!$A$2:$A$4,Calibration!$D$2:$D$4,G99)</f>
        <v>487.09034542028843</v>
      </c>
    </row>
    <row r="100" spans="1:12" x14ac:dyDescent="0.25">
      <c r="A100">
        <v>489182</v>
      </c>
      <c r="B100">
        <v>15.21899986</v>
      </c>
      <c r="C100">
        <v>0.30772999000000001</v>
      </c>
      <c r="D100">
        <v>35.096000670000002</v>
      </c>
      <c r="E100">
        <v>0.24707999999999999</v>
      </c>
      <c r="F100">
        <v>31.478000640000001</v>
      </c>
      <c r="G100">
        <v>0.67019998999999997</v>
      </c>
      <c r="H100">
        <v>31.368000030000001</v>
      </c>
      <c r="J100" s="2">
        <f>TREND(Calibration!$A$2:$A$4,Calibration!$B$2:$B$4,C100)</f>
        <v>337.19173051239454</v>
      </c>
      <c r="K100" s="2">
        <f>TREND(Calibration!$A$2:$A$4,Calibration!$C$2:$C$4,E100)</f>
        <v>412.54429617892993</v>
      </c>
      <c r="L100" s="2">
        <f>TREND(Calibration!$A$2:$A$4,Calibration!$D$2:$D$4,G100)</f>
        <v>487.86989938077119</v>
      </c>
    </row>
    <row r="101" spans="1:12" x14ac:dyDescent="0.25">
      <c r="A101">
        <v>494185</v>
      </c>
      <c r="B101">
        <v>15.21199989</v>
      </c>
      <c r="C101">
        <v>0.30891999999999997</v>
      </c>
      <c r="D101">
        <v>35.109001159999998</v>
      </c>
      <c r="E101">
        <v>0.24725000999999999</v>
      </c>
      <c r="F101">
        <v>31.43000031</v>
      </c>
      <c r="G101">
        <v>0.67559999000000004</v>
      </c>
      <c r="H101">
        <v>31.346000669999999</v>
      </c>
      <c r="J101" s="2">
        <f>TREND(Calibration!$A$2:$A$4,Calibration!$B$2:$B$4,C101)</f>
        <v>342.45455530823278</v>
      </c>
      <c r="K101" s="2">
        <f>TREND(Calibration!$A$2:$A$4,Calibration!$C$2:$C$4,E101)</f>
        <v>413.87150024804328</v>
      </c>
      <c r="L101" s="2">
        <f>TREND(Calibration!$A$2:$A$4,Calibration!$D$2:$D$4,G101)</f>
        <v>491.69680064132325</v>
      </c>
    </row>
    <row r="102" spans="1:12" x14ac:dyDescent="0.25">
      <c r="A102">
        <v>499182</v>
      </c>
      <c r="B102">
        <v>15.15400028</v>
      </c>
      <c r="C102">
        <v>0.30772999000000001</v>
      </c>
      <c r="D102">
        <v>35.104999540000001</v>
      </c>
      <c r="E102">
        <v>0.24714000999999999</v>
      </c>
      <c r="F102">
        <v>31.48399925</v>
      </c>
      <c r="G102">
        <v>0.68049996999999995</v>
      </c>
      <c r="H102">
        <v>31.384000780000001</v>
      </c>
      <c r="J102" s="2">
        <f>TREND(Calibration!$A$2:$A$4,Calibration!$B$2:$B$4,C102)</f>
        <v>337.19173051239454</v>
      </c>
      <c r="K102" s="2">
        <f>TREND(Calibration!$A$2:$A$4,Calibration!$C$2:$C$4,E102)</f>
        <v>413.01277165794568</v>
      </c>
      <c r="L102" s="2">
        <f>TREND(Calibration!$A$2:$A$4,Calibration!$D$2:$D$4,G102)</f>
        <v>495.16934501885646</v>
      </c>
    </row>
    <row r="103" spans="1:12" x14ac:dyDescent="0.25">
      <c r="A103">
        <v>504101</v>
      </c>
      <c r="B103">
        <v>15.07900047</v>
      </c>
      <c r="C103">
        <v>0.30498001000000002</v>
      </c>
      <c r="D103">
        <v>35.120998380000003</v>
      </c>
      <c r="E103">
        <v>0.24718999999999999</v>
      </c>
      <c r="F103">
        <v>31.465000150000002</v>
      </c>
      <c r="G103">
        <v>0.67449999000000005</v>
      </c>
      <c r="H103">
        <v>31.368000030000001</v>
      </c>
      <c r="J103" s="2">
        <f>TREND(Calibration!$A$2:$A$4,Calibration!$B$2:$B$4,C103)</f>
        <v>325.02993108881037</v>
      </c>
      <c r="K103" s="2">
        <f>TREND(Calibration!$A$2:$A$4,Calibration!$C$2:$C$4,E103)</f>
        <v>413.4030247690273</v>
      </c>
      <c r="L103" s="2">
        <f>TREND(Calibration!$A$2:$A$4,Calibration!$D$2:$D$4,G103)</f>
        <v>490.91724668084044</v>
      </c>
    </row>
    <row r="104" spans="1:12" x14ac:dyDescent="0.25">
      <c r="A104">
        <v>509100</v>
      </c>
      <c r="B104">
        <v>15.0340004</v>
      </c>
      <c r="C104">
        <v>0.30568001</v>
      </c>
      <c r="D104">
        <v>35.098999020000001</v>
      </c>
      <c r="E104">
        <v>0.24718999999999999</v>
      </c>
      <c r="F104">
        <v>31.461999890000001</v>
      </c>
      <c r="G104">
        <v>0.67720002000000001</v>
      </c>
      <c r="H104">
        <v>31.343000409999998</v>
      </c>
      <c r="J104" s="2">
        <f>TREND(Calibration!$A$2:$A$4,Calibration!$B$2:$B$4,C104)</f>
        <v>328.12568436574634</v>
      </c>
      <c r="K104" s="2">
        <f>TREND(Calibration!$A$2:$A$4,Calibration!$C$2:$C$4,E104)</f>
        <v>413.4030247690273</v>
      </c>
      <c r="L104" s="2">
        <f>TREND(Calibration!$A$2:$A$4,Calibration!$D$2:$D$4,G104)</f>
        <v>492.83071857167897</v>
      </c>
    </row>
    <row r="105" spans="1:12" x14ac:dyDescent="0.25">
      <c r="A105">
        <v>514100</v>
      </c>
      <c r="B105">
        <v>14.949000359999999</v>
      </c>
      <c r="C105">
        <v>0.30621999999999999</v>
      </c>
      <c r="D105">
        <v>35.104999540000001</v>
      </c>
      <c r="E105">
        <v>0.24714000999999999</v>
      </c>
      <c r="F105">
        <v>31.451999659999998</v>
      </c>
      <c r="G105">
        <v>0.67940003000000004</v>
      </c>
      <c r="H105">
        <v>31.354999540000001</v>
      </c>
      <c r="J105" s="2">
        <f>TREND(Calibration!$A$2:$A$4,Calibration!$B$2:$B$4,C105)</f>
        <v>330.51379266862182</v>
      </c>
      <c r="K105" s="2">
        <f>TREND(Calibration!$A$2:$A$4,Calibration!$C$2:$C$4,E105)</f>
        <v>413.01277165794568</v>
      </c>
      <c r="L105" s="2">
        <f>TREND(Calibration!$A$2:$A$4,Calibration!$D$2:$D$4,G105)</f>
        <v>494.38983357949883</v>
      </c>
    </row>
    <row r="106" spans="1:12" x14ac:dyDescent="0.25">
      <c r="A106">
        <v>519100</v>
      </c>
      <c r="B106">
        <v>14.897000309999999</v>
      </c>
      <c r="C106">
        <v>0.30579001</v>
      </c>
      <c r="D106">
        <v>35.120998380000003</v>
      </c>
      <c r="E106">
        <v>0.24718999999999999</v>
      </c>
      <c r="F106">
        <v>31.454999919999999</v>
      </c>
      <c r="G106">
        <v>0.68260001999999997</v>
      </c>
      <c r="H106">
        <v>31.375</v>
      </c>
      <c r="J106" s="2">
        <f>TREND(Calibration!$A$2:$A$4,Calibration!$B$2:$B$4,C106)</f>
        <v>328.61215988069353</v>
      </c>
      <c r="K106" s="2">
        <f>TREND(Calibration!$A$2:$A$4,Calibration!$C$2:$C$4,E106)</f>
        <v>413.4030247690273</v>
      </c>
      <c r="L106" s="2">
        <f>TREND(Calibration!$A$2:$A$4,Calibration!$D$2:$D$4,G106)</f>
        <v>496.65761983223098</v>
      </c>
    </row>
    <row r="107" spans="1:12" x14ac:dyDescent="0.25">
      <c r="A107">
        <v>524100</v>
      </c>
      <c r="B107">
        <v>14.894000050000001</v>
      </c>
      <c r="C107">
        <v>0.30406000999999999</v>
      </c>
      <c r="D107">
        <v>35.096000670000002</v>
      </c>
      <c r="E107">
        <v>0.24707999999999999</v>
      </c>
      <c r="F107">
        <v>31.468000409999998</v>
      </c>
      <c r="G107">
        <v>0.68150001999999998</v>
      </c>
      <c r="H107">
        <v>31.36199951</v>
      </c>
      <c r="J107" s="2">
        <f>TREND(Calibration!$A$2:$A$4,Calibration!$B$2:$B$4,C107)</f>
        <v>320.96122678197958</v>
      </c>
      <c r="K107" s="2">
        <f>TREND(Calibration!$A$2:$A$4,Calibration!$C$2:$C$4,E107)</f>
        <v>412.54429617892993</v>
      </c>
      <c r="L107" s="2">
        <f>TREND(Calibration!$A$2:$A$4,Calibration!$D$2:$D$4,G107)</f>
        <v>495.87806587174816</v>
      </c>
    </row>
    <row r="108" spans="1:12" x14ac:dyDescent="0.25">
      <c r="A108">
        <v>529103</v>
      </c>
      <c r="B108">
        <v>14.9659996</v>
      </c>
      <c r="C108">
        <v>0.30546001</v>
      </c>
      <c r="D108">
        <v>35.104999540000001</v>
      </c>
      <c r="E108">
        <v>0.24714000999999999</v>
      </c>
      <c r="F108">
        <v>31.451999659999998</v>
      </c>
      <c r="G108">
        <v>0.68370003000000001</v>
      </c>
      <c r="H108">
        <v>31.3390007</v>
      </c>
      <c r="J108" s="2">
        <f>TREND(Calibration!$A$2:$A$4,Calibration!$B$2:$B$4,C108)</f>
        <v>327.15273333585219</v>
      </c>
      <c r="K108" s="2">
        <f>TREND(Calibration!$A$2:$A$4,Calibration!$C$2:$C$4,E108)</f>
        <v>413.01277165794568</v>
      </c>
      <c r="L108" s="2">
        <f>TREND(Calibration!$A$2:$A$4,Calibration!$D$2:$D$4,G108)</f>
        <v>497.43718087956802</v>
      </c>
    </row>
    <row r="109" spans="1:12" x14ac:dyDescent="0.25">
      <c r="A109">
        <v>534100</v>
      </c>
      <c r="B109">
        <v>15.1079998</v>
      </c>
      <c r="C109">
        <v>0.30357000000000001</v>
      </c>
      <c r="D109">
        <v>35.0929985</v>
      </c>
      <c r="E109">
        <v>0.24707999999999999</v>
      </c>
      <c r="F109">
        <v>31.510000229999999</v>
      </c>
      <c r="G109">
        <v>0.68959999000000005</v>
      </c>
      <c r="H109">
        <v>31.39100075</v>
      </c>
      <c r="J109" s="2">
        <f>TREND(Calibration!$A$2:$A$4,Calibration!$B$2:$B$4,C109)</f>
        <v>318.79415526307753</v>
      </c>
      <c r="K109" s="2">
        <f>TREND(Calibration!$A$2:$A$4,Calibration!$C$2:$C$4,E109)</f>
        <v>412.54429617892993</v>
      </c>
      <c r="L109" s="2">
        <f>TREND(Calibration!$A$2:$A$4,Calibration!$D$2:$D$4,G109)</f>
        <v>501.61839650201364</v>
      </c>
    </row>
    <row r="110" spans="1:12" x14ac:dyDescent="0.25">
      <c r="A110">
        <v>539100</v>
      </c>
      <c r="B110">
        <v>15.192999840000001</v>
      </c>
      <c r="C110">
        <v>0.31071000999999998</v>
      </c>
      <c r="D110">
        <v>35.0890007</v>
      </c>
      <c r="E110">
        <v>0.24745998999999999</v>
      </c>
      <c r="F110">
        <v>31.506999969999999</v>
      </c>
      <c r="G110">
        <v>0.69340002999999995</v>
      </c>
      <c r="H110">
        <v>31.393999099999998</v>
      </c>
      <c r="J110" s="2">
        <f>TREND(Calibration!$A$2:$A$4,Calibration!$B$2:$B$4,C110)</f>
        <v>350.37088291287387</v>
      </c>
      <c r="K110" s="2">
        <f>TREND(Calibration!$A$2:$A$4,Calibration!$C$2:$C$4,E110)</f>
        <v>415.51073506030389</v>
      </c>
      <c r="L110" s="2">
        <f>TREND(Calibration!$A$2:$A$4,Calibration!$D$2:$D$4,G110)</f>
        <v>504.3114294401891</v>
      </c>
    </row>
    <row r="111" spans="1:12" x14ac:dyDescent="0.25">
      <c r="A111">
        <v>544100</v>
      </c>
      <c r="B111">
        <v>15.274000170000001</v>
      </c>
      <c r="C111">
        <v>0.30741000000000002</v>
      </c>
      <c r="D111">
        <v>35.102001190000003</v>
      </c>
      <c r="E111">
        <v>0.24745998999999999</v>
      </c>
      <c r="F111">
        <v>31.51600075</v>
      </c>
      <c r="G111">
        <v>0.69069999000000004</v>
      </c>
      <c r="H111">
        <v>31.39100075</v>
      </c>
      <c r="J111" s="2">
        <f>TREND(Calibration!$A$2:$A$4,Calibration!$B$2:$B$4,C111)</f>
        <v>335.77657323941344</v>
      </c>
      <c r="K111" s="2">
        <f>TREND(Calibration!$A$2:$A$4,Calibration!$C$2:$C$4,E111)</f>
        <v>415.51073506030389</v>
      </c>
      <c r="L111" s="2">
        <f>TREND(Calibration!$A$2:$A$4,Calibration!$D$2:$D$4,G111)</f>
        <v>502.39795046249645</v>
      </c>
    </row>
    <row r="112" spans="1:12" x14ac:dyDescent="0.25">
      <c r="A112">
        <v>549100</v>
      </c>
      <c r="B112">
        <v>15.25399971</v>
      </c>
      <c r="C112">
        <v>0.30654000999999997</v>
      </c>
      <c r="D112">
        <v>35.0890007</v>
      </c>
      <c r="E112">
        <v>0.24740999999999999</v>
      </c>
      <c r="F112">
        <v>31.5</v>
      </c>
      <c r="G112">
        <v>0.69289999999999996</v>
      </c>
      <c r="H112">
        <v>31.375</v>
      </c>
      <c r="J112" s="2">
        <f>TREND(Calibration!$A$2:$A$4,Calibration!$B$2:$B$4,C112)</f>
        <v>331.92903839169662</v>
      </c>
      <c r="K112" s="2">
        <f>TREND(Calibration!$A$2:$A$4,Calibration!$C$2:$C$4,E112)</f>
        <v>415.12048194922249</v>
      </c>
      <c r="L112" s="2">
        <f>TREND(Calibration!$A$2:$A$4,Calibration!$D$2:$D$4,G112)</f>
        <v>503.95706547031619</v>
      </c>
    </row>
    <row r="113" spans="1:12" x14ac:dyDescent="0.25">
      <c r="A113">
        <v>554183</v>
      </c>
      <c r="B113">
        <v>15.175999640000001</v>
      </c>
      <c r="C113">
        <v>0.30670999999999998</v>
      </c>
      <c r="D113">
        <v>35.076999659999998</v>
      </c>
      <c r="E113">
        <v>0.24740999999999999</v>
      </c>
      <c r="F113">
        <v>31.471000669999999</v>
      </c>
      <c r="G113">
        <v>0.69289999999999996</v>
      </c>
      <c r="H113">
        <v>31.39100075</v>
      </c>
      <c r="J113" s="2">
        <f>TREND(Calibration!$A$2:$A$4,Calibration!$B$2:$B$4,C113)</f>
        <v>332.68081996247702</v>
      </c>
      <c r="K113" s="2">
        <f>TREND(Calibration!$A$2:$A$4,Calibration!$C$2:$C$4,E113)</f>
        <v>415.12048194922249</v>
      </c>
      <c r="L113" s="2">
        <f>TREND(Calibration!$A$2:$A$4,Calibration!$D$2:$D$4,G113)</f>
        <v>503.95706547031619</v>
      </c>
    </row>
    <row r="114" spans="1:12" x14ac:dyDescent="0.25">
      <c r="A114">
        <v>559100</v>
      </c>
      <c r="B114">
        <v>15.13399982</v>
      </c>
      <c r="C114">
        <v>0.30552000000000001</v>
      </c>
      <c r="D114">
        <v>35.098999020000001</v>
      </c>
      <c r="E114">
        <v>0.24751999999999999</v>
      </c>
      <c r="F114">
        <v>31.465000150000002</v>
      </c>
      <c r="G114">
        <v>0.69610000000000005</v>
      </c>
      <c r="H114">
        <v>31.364999770000001</v>
      </c>
      <c r="J114" s="2">
        <f>TREND(Calibration!$A$2:$A$4,Calibration!$B$2:$B$4,C114)</f>
        <v>327.41803939168562</v>
      </c>
      <c r="K114" s="2">
        <f>TREND(Calibration!$A$2:$A$4,Calibration!$C$2:$C$4,E114)</f>
        <v>415.97921053931987</v>
      </c>
      <c r="L114" s="2">
        <f>TREND(Calibration!$A$2:$A$4,Calibration!$D$2:$D$4,G114)</f>
        <v>506.22485880990263</v>
      </c>
    </row>
    <row r="115" spans="1:12" x14ac:dyDescent="0.25">
      <c r="A115">
        <v>564100</v>
      </c>
      <c r="B115">
        <v>15.086000439999999</v>
      </c>
      <c r="C115">
        <v>0.30524999000000003</v>
      </c>
      <c r="D115">
        <v>35.085998539999999</v>
      </c>
      <c r="E115">
        <v>0.24751999999999999</v>
      </c>
      <c r="F115">
        <v>31.451999659999998</v>
      </c>
      <c r="G115">
        <v>0.70150000000000001</v>
      </c>
      <c r="H115">
        <v>31.371000290000001</v>
      </c>
      <c r="J115" s="2">
        <f>TREND(Calibration!$A$2:$A$4,Calibration!$B$2:$B$4,C115)</f>
        <v>326.22391890267772</v>
      </c>
      <c r="K115" s="2">
        <f>TREND(Calibration!$A$2:$A$4,Calibration!$C$2:$C$4,E115)</f>
        <v>415.97921053931987</v>
      </c>
      <c r="L115" s="2">
        <f>TREND(Calibration!$A$2:$A$4,Calibration!$D$2:$D$4,G115)</f>
        <v>510.05176007045463</v>
      </c>
    </row>
    <row r="116" spans="1:12" x14ac:dyDescent="0.25">
      <c r="A116">
        <v>569100</v>
      </c>
      <c r="B116">
        <v>15.01399994</v>
      </c>
      <c r="C116">
        <v>0.29887000000000002</v>
      </c>
      <c r="D116">
        <v>35.0929985</v>
      </c>
      <c r="E116">
        <v>0.24687000000000001</v>
      </c>
      <c r="F116">
        <v>31.468000409999998</v>
      </c>
      <c r="G116">
        <v>0.7026</v>
      </c>
      <c r="H116">
        <v>31.35899925</v>
      </c>
      <c r="J116" s="2">
        <f>TREND(Calibration!$A$2:$A$4,Calibration!$B$2:$B$4,C116)</f>
        <v>298.00838326079156</v>
      </c>
      <c r="K116" s="2">
        <f>TREND(Calibration!$A$2:$A$4,Calibration!$C$2:$C$4,E116)</f>
        <v>410.9049052341984</v>
      </c>
      <c r="L116" s="2">
        <f>TREND(Calibration!$A$2:$A$4,Calibration!$D$2:$D$4,G116)</f>
        <v>510.83131403093745</v>
      </c>
    </row>
    <row r="117" spans="1:12" x14ac:dyDescent="0.25">
      <c r="A117">
        <v>574191</v>
      </c>
      <c r="B117">
        <v>14.96899986</v>
      </c>
      <c r="C117">
        <v>0.31049000999999998</v>
      </c>
      <c r="D117">
        <v>35.069999690000003</v>
      </c>
      <c r="E117">
        <v>0.24687000000000001</v>
      </c>
      <c r="F117">
        <v>31.523000719999999</v>
      </c>
      <c r="G117">
        <v>0.70579999999999998</v>
      </c>
      <c r="H117">
        <v>31.381000520000001</v>
      </c>
      <c r="J117" s="2">
        <f>TREND(Calibration!$A$2:$A$4,Calibration!$B$2:$B$4,C117)</f>
        <v>349.39793188297949</v>
      </c>
      <c r="K117" s="2">
        <f>TREND(Calibration!$A$2:$A$4,Calibration!$C$2:$C$4,E117)</f>
        <v>410.9049052341984</v>
      </c>
      <c r="L117" s="2">
        <f>TREND(Calibration!$A$2:$A$4,Calibration!$D$2:$D$4,G117)</f>
        <v>513.09910737052383</v>
      </c>
    </row>
    <row r="118" spans="1:12" x14ac:dyDescent="0.25">
      <c r="A118">
        <v>579100</v>
      </c>
      <c r="B118">
        <v>14.958999629999999</v>
      </c>
      <c r="C118">
        <v>0.30843999999999999</v>
      </c>
      <c r="D118">
        <v>35.085998539999999</v>
      </c>
      <c r="E118">
        <v>0.24692</v>
      </c>
      <c r="F118">
        <v>31.50300026</v>
      </c>
      <c r="G118">
        <v>0.71660000000000001</v>
      </c>
      <c r="H118">
        <v>31.349000929999999</v>
      </c>
      <c r="J118" s="2">
        <f>TREND(Calibration!$A$2:$A$4,Calibration!$B$2:$B$4,C118)</f>
        <v>340.33175306119097</v>
      </c>
      <c r="K118" s="2">
        <f>TREND(Calibration!$A$2:$A$4,Calibration!$C$2:$C$4,E118)</f>
        <v>411.29523641151536</v>
      </c>
      <c r="L118" s="2">
        <f>TREND(Calibration!$A$2:$A$4,Calibration!$D$2:$D$4,G118)</f>
        <v>520.75290989162772</v>
      </c>
    </row>
    <row r="119" spans="1:12" x14ac:dyDescent="0.25">
      <c r="A119">
        <v>584100</v>
      </c>
      <c r="B119">
        <v>15.00800037</v>
      </c>
      <c r="C119">
        <v>0.30805999000000001</v>
      </c>
      <c r="D119">
        <v>35.08000183</v>
      </c>
      <c r="E119">
        <v>0.24687000000000001</v>
      </c>
      <c r="F119">
        <v>31.510000229999999</v>
      </c>
      <c r="G119">
        <v>0.72259998000000003</v>
      </c>
      <c r="H119">
        <v>31.346000669999999</v>
      </c>
      <c r="J119" s="2">
        <f>TREND(Calibration!$A$2:$A$4,Calibration!$B$2:$B$4,C119)</f>
        <v>338.65115705723588</v>
      </c>
      <c r="K119" s="2">
        <f>TREND(Calibration!$A$2:$A$4,Calibration!$C$2:$C$4,E119)</f>
        <v>410.9049052341984</v>
      </c>
      <c r="L119" s="2">
        <f>TREND(Calibration!$A$2:$A$4,Calibration!$D$2:$D$4,G119)</f>
        <v>525.00500822964386</v>
      </c>
    </row>
    <row r="120" spans="1:12" x14ac:dyDescent="0.25">
      <c r="A120">
        <v>589100</v>
      </c>
      <c r="B120">
        <v>15.09200001</v>
      </c>
      <c r="C120">
        <v>0.30541000000000001</v>
      </c>
      <c r="D120">
        <v>35.083000179999999</v>
      </c>
      <c r="E120">
        <v>0.24718999999999999</v>
      </c>
      <c r="F120">
        <v>31.506999969999999</v>
      </c>
      <c r="G120">
        <v>0.72310001000000002</v>
      </c>
      <c r="H120">
        <v>31.36199951</v>
      </c>
      <c r="J120" s="2">
        <f>TREND(Calibration!$A$2:$A$4,Calibration!$B$2:$B$4,C120)</f>
        <v>326.93156387673844</v>
      </c>
      <c r="K120" s="2">
        <f>TREND(Calibration!$A$2:$A$4,Calibration!$C$2:$C$4,E120)</f>
        <v>413.4030247690273</v>
      </c>
      <c r="L120" s="2">
        <f>TREND(Calibration!$A$2:$A$4,Calibration!$D$2:$D$4,G120)</f>
        <v>525.35937219951677</v>
      </c>
    </row>
    <row r="121" spans="1:12" x14ac:dyDescent="0.25">
      <c r="A121">
        <v>594100</v>
      </c>
      <c r="B121">
        <v>15.192999840000001</v>
      </c>
      <c r="C121">
        <v>0.30588999</v>
      </c>
      <c r="D121">
        <v>35.08000183</v>
      </c>
      <c r="E121">
        <v>0.24745998999999999</v>
      </c>
      <c r="F121">
        <v>31.51300049</v>
      </c>
      <c r="G121">
        <v>0.72369998999999996</v>
      </c>
      <c r="H121">
        <v>31.368000030000001</v>
      </c>
      <c r="J121" s="2">
        <f>TREND(Calibration!$A$2:$A$4,Calibration!$B$2:$B$4,C121)</f>
        <v>329.05432189873363</v>
      </c>
      <c r="K121" s="2">
        <f>TREND(Calibration!$A$2:$A$4,Calibration!$C$2:$C$4,E121)</f>
        <v>415.51073506030389</v>
      </c>
      <c r="L121" s="2">
        <f>TREND(Calibration!$A$2:$A$4,Calibration!$D$2:$D$4,G121)</f>
        <v>525.78456927698085</v>
      </c>
    </row>
    <row r="122" spans="1:12" x14ac:dyDescent="0.25">
      <c r="A122">
        <v>599199</v>
      </c>
      <c r="B122">
        <v>15.277000429999999</v>
      </c>
      <c r="C122">
        <v>0.30676001000000003</v>
      </c>
      <c r="D122">
        <v>35.0890007</v>
      </c>
      <c r="E122">
        <v>0.24707999999999999</v>
      </c>
      <c r="F122">
        <v>31.481000900000002</v>
      </c>
      <c r="G122">
        <v>0.72960000999999997</v>
      </c>
      <c r="H122">
        <v>31.381000520000001</v>
      </c>
      <c r="J122" s="2">
        <f>TREND(Calibration!$A$2:$A$4,Calibration!$B$2:$B$4,C122)</f>
        <v>332.901989421591</v>
      </c>
      <c r="K122" s="2">
        <f>TREND(Calibration!$A$2:$A$4,Calibration!$C$2:$C$4,E122)</f>
        <v>412.54429617892993</v>
      </c>
      <c r="L122" s="2">
        <f>TREND(Calibration!$A$2:$A$4,Calibration!$D$2:$D$4,G122)</f>
        <v>529.96582742055159</v>
      </c>
    </row>
    <row r="123" spans="1:12" x14ac:dyDescent="0.25">
      <c r="A123">
        <v>604101</v>
      </c>
      <c r="B123">
        <v>15.309000019999999</v>
      </c>
      <c r="C123">
        <v>0.30719000000000002</v>
      </c>
      <c r="D123">
        <v>35.05099869</v>
      </c>
      <c r="E123">
        <v>0.24751999999999999</v>
      </c>
      <c r="F123">
        <v>31.506999969999999</v>
      </c>
      <c r="G123">
        <v>0.73180002</v>
      </c>
      <c r="H123">
        <v>31.371000290000001</v>
      </c>
      <c r="J123" s="2">
        <f>TREND(Calibration!$A$2:$A$4,Calibration!$B$2:$B$4,C123)</f>
        <v>334.80362220951929</v>
      </c>
      <c r="K123" s="2">
        <f>TREND(Calibration!$A$2:$A$4,Calibration!$C$2:$C$4,E123)</f>
        <v>415.97921053931987</v>
      </c>
      <c r="L123" s="2">
        <f>TREND(Calibration!$A$2:$A$4,Calibration!$D$2:$D$4,G123)</f>
        <v>531.52494242837145</v>
      </c>
    </row>
    <row r="124" spans="1:12" x14ac:dyDescent="0.25">
      <c r="A124">
        <v>609186</v>
      </c>
      <c r="B124">
        <v>15.260999679999999</v>
      </c>
      <c r="C124">
        <v>0.30480998999999998</v>
      </c>
      <c r="D124">
        <v>35.067001339999997</v>
      </c>
      <c r="E124">
        <v>0.24714000999999999</v>
      </c>
      <c r="F124">
        <v>31.478000640000001</v>
      </c>
      <c r="G124">
        <v>0.72740000000000005</v>
      </c>
      <c r="H124">
        <v>31.32600021</v>
      </c>
      <c r="J124" s="2">
        <f>TREND(Calibration!$A$2:$A$4,Calibration!$B$2:$B$4,C124)</f>
        <v>324.27801684288897</v>
      </c>
      <c r="K124" s="2">
        <f>TREND(Calibration!$A$2:$A$4,Calibration!$C$2:$C$4,E124)</f>
        <v>413.01277165794568</v>
      </c>
      <c r="L124" s="2">
        <f>TREND(Calibration!$A$2:$A$4,Calibration!$D$2:$D$4,G124)</f>
        <v>528.40671241273185</v>
      </c>
    </row>
    <row r="125" spans="1:12" x14ac:dyDescent="0.25">
      <c r="A125">
        <v>614101</v>
      </c>
      <c r="B125">
        <v>15.20600033</v>
      </c>
      <c r="C125">
        <v>0.30362001</v>
      </c>
      <c r="D125">
        <v>35.083000179999999</v>
      </c>
      <c r="E125">
        <v>0.24714000999999999</v>
      </c>
      <c r="F125">
        <v>31.43899918</v>
      </c>
      <c r="G125">
        <v>0.72850000999999998</v>
      </c>
      <c r="H125">
        <v>31.31999969</v>
      </c>
      <c r="J125" s="2">
        <f>TREND(Calibration!$A$2:$A$4,Calibration!$B$2:$B$4,C125)</f>
        <v>319.01532472219128</v>
      </c>
      <c r="K125" s="2">
        <f>TREND(Calibration!$A$2:$A$4,Calibration!$C$2:$C$4,E125)</f>
        <v>413.01277165794568</v>
      </c>
      <c r="L125" s="2">
        <f>TREND(Calibration!$A$2:$A$4,Calibration!$D$2:$D$4,G125)</f>
        <v>529.18627346006883</v>
      </c>
    </row>
    <row r="126" spans="1:12" x14ac:dyDescent="0.25">
      <c r="A126">
        <v>619100</v>
      </c>
      <c r="B126">
        <v>15.12100029</v>
      </c>
      <c r="C126">
        <v>0.30448999999999998</v>
      </c>
      <c r="D126">
        <v>35.096000670000002</v>
      </c>
      <c r="E126">
        <v>0.24707999999999999</v>
      </c>
      <c r="F126">
        <v>31.451999659999998</v>
      </c>
      <c r="G126">
        <v>0.72469996999999997</v>
      </c>
      <c r="H126">
        <v>31.343000409999998</v>
      </c>
      <c r="J126" s="2">
        <f>TREND(Calibration!$A$2:$A$4,Calibration!$B$2:$B$4,C126)</f>
        <v>322.86285956990787</v>
      </c>
      <c r="K126" s="2">
        <f>TREND(Calibration!$A$2:$A$4,Calibration!$C$2:$C$4,E126)</f>
        <v>412.54429617892993</v>
      </c>
      <c r="L126" s="2">
        <f>TREND(Calibration!$A$2:$A$4,Calibration!$D$2:$D$4,G126)</f>
        <v>526.4932405218932</v>
      </c>
    </row>
    <row r="127" spans="1:12" x14ac:dyDescent="0.25">
      <c r="A127">
        <v>624182</v>
      </c>
      <c r="B127">
        <v>15.08199978</v>
      </c>
      <c r="C127">
        <v>0.30524999000000003</v>
      </c>
      <c r="D127">
        <v>35.055000309999997</v>
      </c>
      <c r="E127">
        <v>0.24714000999999999</v>
      </c>
      <c r="F127">
        <v>31.541999820000001</v>
      </c>
      <c r="G127">
        <v>0.73500001000000004</v>
      </c>
      <c r="H127">
        <v>31.32299995</v>
      </c>
      <c r="J127" s="2">
        <f>TREND(Calibration!$A$2:$A$4,Calibration!$B$2:$B$4,C127)</f>
        <v>326.22391890267772</v>
      </c>
      <c r="K127" s="2">
        <f>TREND(Calibration!$A$2:$A$4,Calibration!$C$2:$C$4,E127)</f>
        <v>413.01277165794568</v>
      </c>
      <c r="L127" s="2">
        <f>TREND(Calibration!$A$2:$A$4,Calibration!$D$2:$D$4,G127)</f>
        <v>533.79272868110365</v>
      </c>
    </row>
    <row r="128" spans="1:12" x14ac:dyDescent="0.25">
      <c r="A128">
        <v>629100</v>
      </c>
      <c r="B128">
        <v>15.04300022</v>
      </c>
      <c r="C128">
        <v>0.30886998999999998</v>
      </c>
      <c r="D128">
        <v>35.076999659999998</v>
      </c>
      <c r="E128">
        <v>0.24745998999999999</v>
      </c>
      <c r="F128">
        <v>31.48399925</v>
      </c>
      <c r="G128">
        <v>0.73070002000000001</v>
      </c>
      <c r="H128">
        <v>31.309999470000001</v>
      </c>
      <c r="J128" s="2">
        <f>TREND(Calibration!$A$2:$A$4,Calibration!$B$2:$B$4,C128)</f>
        <v>342.23338584911926</v>
      </c>
      <c r="K128" s="2">
        <f>TREND(Calibration!$A$2:$A$4,Calibration!$C$2:$C$4,E128)</f>
        <v>415.51073506030389</v>
      </c>
      <c r="L128" s="2">
        <f>TREND(Calibration!$A$2:$A$4,Calibration!$D$2:$D$4,G128)</f>
        <v>530.74538846788857</v>
      </c>
    </row>
    <row r="129" spans="1:12" x14ac:dyDescent="0.25">
      <c r="A129">
        <v>634100</v>
      </c>
      <c r="B129">
        <v>15.027000429999999</v>
      </c>
      <c r="C129">
        <v>0.30248999999999998</v>
      </c>
      <c r="D129">
        <v>35.115001679999999</v>
      </c>
      <c r="E129">
        <v>0.24714000999999999</v>
      </c>
      <c r="F129">
        <v>31.49699974</v>
      </c>
      <c r="G129">
        <v>0.73119997999999997</v>
      </c>
      <c r="H129">
        <v>31.333000179999999</v>
      </c>
      <c r="J129" s="2">
        <f>TREND(Calibration!$A$2:$A$4,Calibration!$B$2:$B$4,C129)</f>
        <v>314.01785020723287</v>
      </c>
      <c r="K129" s="2">
        <f>TREND(Calibration!$A$2:$A$4,Calibration!$C$2:$C$4,E129)</f>
        <v>413.01277165794568</v>
      </c>
      <c r="L129" s="2">
        <f>TREND(Calibration!$A$2:$A$4,Calibration!$D$2:$D$4,G129)</f>
        <v>531.09970282978225</v>
      </c>
    </row>
    <row r="130" spans="1:12" x14ac:dyDescent="0.25">
      <c r="A130">
        <v>639101</v>
      </c>
      <c r="B130">
        <v>15.086000439999999</v>
      </c>
      <c r="C130">
        <v>0.30572999000000001</v>
      </c>
      <c r="D130">
        <v>35.041999820000001</v>
      </c>
      <c r="E130">
        <v>0.24762000000000001</v>
      </c>
      <c r="F130">
        <v>31.475000380000001</v>
      </c>
      <c r="G130">
        <v>0.73229997999999996</v>
      </c>
      <c r="H130">
        <v>31.336000439999999</v>
      </c>
      <c r="J130" s="2">
        <f>TREND(Calibration!$A$2:$A$4,Calibration!$B$2:$B$4,C130)</f>
        <v>328.34672114971977</v>
      </c>
      <c r="K130" s="2">
        <f>TREND(Calibration!$A$2:$A$4,Calibration!$C$2:$C$4,E130)</f>
        <v>416.75987289395425</v>
      </c>
      <c r="L130" s="2">
        <f>TREND(Calibration!$A$2:$A$4,Calibration!$D$2:$D$4,G130)</f>
        <v>531.879256790265</v>
      </c>
    </row>
    <row r="131" spans="1:12" x14ac:dyDescent="0.25">
      <c r="A131">
        <v>644101</v>
      </c>
      <c r="B131">
        <v>15.15100002</v>
      </c>
      <c r="C131">
        <v>0.30670999999999998</v>
      </c>
      <c r="D131">
        <v>35.109001159999998</v>
      </c>
      <c r="E131">
        <v>0.24751999999999999</v>
      </c>
      <c r="F131">
        <v>31.468000409999998</v>
      </c>
      <c r="G131">
        <v>0.72740000000000005</v>
      </c>
      <c r="H131">
        <v>31.301000599999998</v>
      </c>
      <c r="J131" s="2">
        <f>TREND(Calibration!$A$2:$A$4,Calibration!$B$2:$B$4,C131)</f>
        <v>332.68081996247702</v>
      </c>
      <c r="K131" s="2">
        <f>TREND(Calibration!$A$2:$A$4,Calibration!$C$2:$C$4,E131)</f>
        <v>415.97921053931987</v>
      </c>
      <c r="L131" s="2">
        <f>TREND(Calibration!$A$2:$A$4,Calibration!$D$2:$D$4,G131)</f>
        <v>528.40671241273185</v>
      </c>
    </row>
    <row r="132" spans="1:12" x14ac:dyDescent="0.25">
      <c r="A132">
        <v>649101</v>
      </c>
      <c r="B132">
        <v>15.21500015</v>
      </c>
      <c r="C132">
        <v>0.30480998999999998</v>
      </c>
      <c r="D132">
        <v>35.076999659999998</v>
      </c>
      <c r="E132">
        <v>0.24751999999999999</v>
      </c>
      <c r="F132">
        <v>31.448999400000002</v>
      </c>
      <c r="G132">
        <v>0.73449998999999999</v>
      </c>
      <c r="H132">
        <v>31.281999590000002</v>
      </c>
      <c r="J132" s="2">
        <f>TREND(Calibration!$A$2:$A$4,Calibration!$B$2:$B$4,C132)</f>
        <v>324.27801684288897</v>
      </c>
      <c r="K132" s="2">
        <f>TREND(Calibration!$A$2:$A$4,Calibration!$C$2:$C$4,E132)</f>
        <v>415.97921053931987</v>
      </c>
      <c r="L132" s="2">
        <f>TREND(Calibration!$A$2:$A$4,Calibration!$D$2:$D$4,G132)</f>
        <v>533.43837179808486</v>
      </c>
    </row>
    <row r="133" spans="1:12" x14ac:dyDescent="0.25">
      <c r="A133">
        <v>654110</v>
      </c>
      <c r="B133">
        <v>15.277000429999999</v>
      </c>
      <c r="C133">
        <v>0.30579001</v>
      </c>
      <c r="D133">
        <v>35.085998539999999</v>
      </c>
      <c r="E133">
        <v>0.24745998999999999</v>
      </c>
      <c r="F133">
        <v>31.538999560000001</v>
      </c>
      <c r="G133">
        <v>0.73989998999999995</v>
      </c>
      <c r="H133">
        <v>31.333000179999999</v>
      </c>
      <c r="J133" s="2">
        <f>TREND(Calibration!$A$2:$A$4,Calibration!$B$2:$B$4,C133)</f>
        <v>328.61215988069353</v>
      </c>
      <c r="K133" s="2">
        <f>TREND(Calibration!$A$2:$A$4,Calibration!$C$2:$C$4,E133)</f>
        <v>415.51073506030389</v>
      </c>
      <c r="L133" s="2">
        <f>TREND(Calibration!$A$2:$A$4,Calibration!$D$2:$D$4,G133)</f>
        <v>537.26527305863681</v>
      </c>
    </row>
    <row r="134" spans="1:12" x14ac:dyDescent="0.25">
      <c r="A134">
        <v>659202</v>
      </c>
      <c r="B134">
        <v>15.29699993</v>
      </c>
      <c r="C134">
        <v>0.30838000999999998</v>
      </c>
      <c r="D134">
        <v>35.08000183</v>
      </c>
      <c r="E134">
        <v>0.24745998999999999</v>
      </c>
      <c r="F134">
        <v>31.518999099999998</v>
      </c>
      <c r="G134">
        <v>0.74900001000000005</v>
      </c>
      <c r="H134">
        <v>31.333000179999999</v>
      </c>
      <c r="J134" s="2">
        <f>TREND(Calibration!$A$2:$A$4,Calibration!$B$2:$B$4,C134)</f>
        <v>340.06644700535753</v>
      </c>
      <c r="K134" s="2">
        <f>TREND(Calibration!$A$2:$A$4,Calibration!$C$2:$C$4,E134)</f>
        <v>415.51073506030389</v>
      </c>
      <c r="L134" s="2">
        <f>TREND(Calibration!$A$2:$A$4,Calibration!$D$2:$D$4,G134)</f>
        <v>543.71432454179399</v>
      </c>
    </row>
    <row r="135" spans="1:12" x14ac:dyDescent="0.25">
      <c r="A135">
        <v>664102</v>
      </c>
      <c r="B135">
        <v>15.227999690000001</v>
      </c>
      <c r="C135">
        <v>0.30961999000000001</v>
      </c>
      <c r="D135">
        <v>35.061000819999997</v>
      </c>
      <c r="E135">
        <v>0.24756998999999999</v>
      </c>
      <c r="F135">
        <v>31.510000229999999</v>
      </c>
      <c r="G135">
        <v>0.75070000000000003</v>
      </c>
      <c r="H135">
        <v>31.31699944</v>
      </c>
      <c r="J135" s="2">
        <f>TREND(Calibration!$A$2:$A$4,Calibration!$B$2:$B$4,C135)</f>
        <v>345.55026436012236</v>
      </c>
      <c r="K135" s="2">
        <f>TREND(Calibration!$A$2:$A$4,Calibration!$C$2:$C$4,E135)</f>
        <v>416.36946365040149</v>
      </c>
      <c r="L135" s="2">
        <f>TREND(Calibration!$A$2:$A$4,Calibration!$D$2:$D$4,G135)</f>
        <v>544.91908266659505</v>
      </c>
    </row>
    <row r="136" spans="1:12" x14ac:dyDescent="0.25">
      <c r="A136">
        <v>669101</v>
      </c>
      <c r="B136">
        <v>15.17300034</v>
      </c>
      <c r="C136">
        <v>0.30972999000000001</v>
      </c>
      <c r="D136">
        <v>35.08000183</v>
      </c>
      <c r="E136">
        <v>0.24745998999999999</v>
      </c>
      <c r="F136">
        <v>31.43899918</v>
      </c>
      <c r="G136">
        <v>0.75070000000000003</v>
      </c>
      <c r="H136">
        <v>31.281999590000002</v>
      </c>
      <c r="J136" s="2">
        <f>TREND(Calibration!$A$2:$A$4,Calibration!$B$2:$B$4,C136)</f>
        <v>346.03673987506954</v>
      </c>
      <c r="K136" s="2">
        <f>TREND(Calibration!$A$2:$A$4,Calibration!$C$2:$C$4,E136)</f>
        <v>415.51073506030389</v>
      </c>
      <c r="L136" s="2">
        <f>TREND(Calibration!$A$2:$A$4,Calibration!$D$2:$D$4,G136)</f>
        <v>544.91908266659505</v>
      </c>
    </row>
    <row r="137" spans="1:12" x14ac:dyDescent="0.25">
      <c r="A137">
        <v>674100</v>
      </c>
      <c r="B137">
        <v>15.102000240000001</v>
      </c>
      <c r="C137">
        <v>0.30952001000000001</v>
      </c>
      <c r="D137">
        <v>35.05099869</v>
      </c>
      <c r="E137">
        <v>0.24789</v>
      </c>
      <c r="F137">
        <v>31.43899918</v>
      </c>
      <c r="G137">
        <v>0.74849999</v>
      </c>
      <c r="H137">
        <v>31.294000629999999</v>
      </c>
      <c r="J137" s="2">
        <f>TREND(Calibration!$A$2:$A$4,Calibration!$B$2:$B$4,C137)</f>
        <v>345.10810234208225</v>
      </c>
      <c r="K137" s="2">
        <f>TREND(Calibration!$A$2:$A$4,Calibration!$C$2:$C$4,E137)</f>
        <v>418.86766125146619</v>
      </c>
      <c r="L137" s="2">
        <f>TREND(Calibration!$A$2:$A$4,Calibration!$D$2:$D$4,G137)</f>
        <v>543.35996765877519</v>
      </c>
    </row>
    <row r="138" spans="1:12" x14ac:dyDescent="0.25">
      <c r="A138">
        <v>679102</v>
      </c>
      <c r="B138">
        <v>15.00800037</v>
      </c>
      <c r="C138">
        <v>0.31032999999999999</v>
      </c>
      <c r="D138">
        <v>35.08000183</v>
      </c>
      <c r="E138">
        <v>0.24811</v>
      </c>
      <c r="F138">
        <v>31.458999630000001</v>
      </c>
      <c r="G138">
        <v>0.755</v>
      </c>
      <c r="H138">
        <v>31.277999879999999</v>
      </c>
      <c r="J138" s="2">
        <f>TREND(Calibration!$A$2:$A$4,Calibration!$B$2:$B$4,C138)</f>
        <v>348.69028690891878</v>
      </c>
      <c r="K138" s="2">
        <f>TREND(Calibration!$A$2:$A$4,Calibration!$C$2:$C$4,E138)</f>
        <v>420.58511843166116</v>
      </c>
      <c r="L138" s="2">
        <f>TREND(Calibration!$A$2:$A$4,Calibration!$D$2:$D$4,G138)</f>
        <v>547.96642996666424</v>
      </c>
    </row>
    <row r="139" spans="1:12" x14ac:dyDescent="0.25">
      <c r="A139">
        <v>684101</v>
      </c>
      <c r="B139">
        <v>14.96199989</v>
      </c>
      <c r="C139">
        <v>0.31141001000000001</v>
      </c>
      <c r="D139">
        <v>35.102001190000003</v>
      </c>
      <c r="E139">
        <v>0.24784</v>
      </c>
      <c r="F139">
        <v>31.451999659999998</v>
      </c>
      <c r="G139">
        <v>0.75279998999999997</v>
      </c>
      <c r="H139">
        <v>31.288000109999999</v>
      </c>
      <c r="J139" s="2">
        <f>TREND(Calibration!$A$2:$A$4,Calibration!$B$2:$B$4,C139)</f>
        <v>353.46663618981006</v>
      </c>
      <c r="K139" s="2">
        <f>TREND(Calibration!$A$2:$A$4,Calibration!$C$2:$C$4,E139)</f>
        <v>418.47733007414922</v>
      </c>
      <c r="L139" s="2">
        <f>TREND(Calibration!$A$2:$A$4,Calibration!$D$2:$D$4,G139)</f>
        <v>546.40731495884438</v>
      </c>
    </row>
    <row r="140" spans="1:12" x14ac:dyDescent="0.25">
      <c r="A140">
        <v>689101</v>
      </c>
      <c r="B140">
        <v>14.99199963</v>
      </c>
      <c r="C140">
        <v>0.30946001000000001</v>
      </c>
      <c r="D140">
        <v>35.055000309999997</v>
      </c>
      <c r="E140">
        <v>0.24745998999999999</v>
      </c>
      <c r="F140">
        <v>31.458999630000001</v>
      </c>
      <c r="G140">
        <v>0.75120001999999997</v>
      </c>
      <c r="H140">
        <v>31.259000780000001</v>
      </c>
      <c r="J140" s="2">
        <f>TREND(Calibration!$A$2:$A$4,Calibration!$B$2:$B$4,C140)</f>
        <v>344.84275206120196</v>
      </c>
      <c r="K140" s="2">
        <f>TREND(Calibration!$A$2:$A$4,Calibration!$C$2:$C$4,E140)</f>
        <v>415.51073506030389</v>
      </c>
      <c r="L140" s="2">
        <f>TREND(Calibration!$A$2:$A$4,Calibration!$D$2:$D$4,G140)</f>
        <v>545.27343954961373</v>
      </c>
    </row>
    <row r="141" spans="1:12" x14ac:dyDescent="0.25">
      <c r="A141">
        <v>694100</v>
      </c>
      <c r="B141">
        <v>15.010999679999999</v>
      </c>
      <c r="C141">
        <v>0.30719000000000002</v>
      </c>
      <c r="D141">
        <v>35.048000340000002</v>
      </c>
      <c r="E141">
        <v>0.24778998999999999</v>
      </c>
      <c r="F141">
        <v>31.465000150000002</v>
      </c>
      <c r="G141">
        <v>0.75169998000000005</v>
      </c>
      <c r="H141">
        <v>31.277999879999999</v>
      </c>
      <c r="J141" s="2">
        <f>TREND(Calibration!$A$2:$A$4,Calibration!$B$2:$B$4,C141)</f>
        <v>334.80362220951929</v>
      </c>
      <c r="K141" s="2">
        <f>TREND(Calibration!$A$2:$A$4,Calibration!$C$2:$C$4,E141)</f>
        <v>418.08692083059645</v>
      </c>
      <c r="L141" s="2">
        <f>TREND(Calibration!$A$2:$A$4,Calibration!$D$2:$D$4,G141)</f>
        <v>545.6277539115074</v>
      </c>
    </row>
    <row r="142" spans="1:12" x14ac:dyDescent="0.25">
      <c r="A142">
        <v>699101</v>
      </c>
      <c r="B142">
        <v>15.088999749999999</v>
      </c>
      <c r="C142">
        <v>0.30226999999999998</v>
      </c>
      <c r="D142">
        <v>35.039001460000001</v>
      </c>
      <c r="E142">
        <v>0.24784</v>
      </c>
      <c r="F142">
        <v>31.461999890000001</v>
      </c>
      <c r="G142">
        <v>0.755</v>
      </c>
      <c r="H142">
        <v>31.26499939</v>
      </c>
      <c r="J142" s="2">
        <f>TREND(Calibration!$A$2:$A$4,Calibration!$B$2:$B$4,C142)</f>
        <v>313.04489917733872</v>
      </c>
      <c r="K142" s="2">
        <f>TREND(Calibration!$A$2:$A$4,Calibration!$C$2:$C$4,E142)</f>
        <v>418.47733007414922</v>
      </c>
      <c r="L142" s="2">
        <f>TREND(Calibration!$A$2:$A$4,Calibration!$D$2:$D$4,G142)</f>
        <v>547.96642996666424</v>
      </c>
    </row>
    <row r="143" spans="1:12" x14ac:dyDescent="0.25">
      <c r="A143">
        <v>704100</v>
      </c>
      <c r="B143">
        <v>15.196000099999999</v>
      </c>
      <c r="C143">
        <v>0.30687001000000003</v>
      </c>
      <c r="D143">
        <v>35.083000179999999</v>
      </c>
      <c r="E143">
        <v>0.24778998999999999</v>
      </c>
      <c r="F143">
        <v>31.48399925</v>
      </c>
      <c r="G143">
        <v>0.75980002000000002</v>
      </c>
      <c r="H143">
        <v>31.291000369999999</v>
      </c>
      <c r="J143" s="2">
        <f>TREND(Calibration!$A$2:$A$4,Calibration!$B$2:$B$4,C143)</f>
        <v>333.38846493653818</v>
      </c>
      <c r="K143" s="2">
        <f>TREND(Calibration!$A$2:$A$4,Calibration!$C$2:$C$4,E143)</f>
        <v>418.08692083059645</v>
      </c>
      <c r="L143" s="2">
        <f>TREND(Calibration!$A$2:$A$4,Calibration!$D$2:$D$4,G143)</f>
        <v>551.36813414975222</v>
      </c>
    </row>
    <row r="144" spans="1:12" x14ac:dyDescent="0.25">
      <c r="A144">
        <v>709114</v>
      </c>
      <c r="B144">
        <v>15.321999549999999</v>
      </c>
      <c r="C144">
        <v>0.30925000000000002</v>
      </c>
      <c r="D144">
        <v>35.069999690000003</v>
      </c>
      <c r="E144">
        <v>0.24773000000000001</v>
      </c>
      <c r="F144">
        <v>31.5359993</v>
      </c>
      <c r="G144">
        <v>0.76039999999999996</v>
      </c>
      <c r="H144">
        <v>31.31699944</v>
      </c>
      <c r="J144" s="2">
        <f>TREND(Calibration!$A$2:$A$4,Calibration!$B$2:$B$4,C144)</f>
        <v>343.91398185307457</v>
      </c>
      <c r="K144" s="2">
        <f>TREND(Calibration!$A$2:$A$4,Calibration!$C$2:$C$4,E144)</f>
        <v>417.61860148405162</v>
      </c>
      <c r="L144" s="2">
        <f>TREND(Calibration!$A$2:$A$4,Calibration!$D$2:$D$4,G144)</f>
        <v>551.79333122721619</v>
      </c>
    </row>
    <row r="145" spans="1:12" x14ac:dyDescent="0.25">
      <c r="A145">
        <v>714101</v>
      </c>
      <c r="B145">
        <v>15.347999570000001</v>
      </c>
      <c r="C145">
        <v>0.30832999999999999</v>
      </c>
      <c r="D145">
        <v>35.048000340000002</v>
      </c>
      <c r="E145">
        <v>0.24784</v>
      </c>
      <c r="F145">
        <v>31.5</v>
      </c>
      <c r="G145">
        <v>0.76039999999999996</v>
      </c>
      <c r="H145">
        <v>31.301000599999998</v>
      </c>
      <c r="J145" s="2">
        <f>TREND(Calibration!$A$2:$A$4,Calibration!$B$2:$B$4,C145)</f>
        <v>339.84527754624378</v>
      </c>
      <c r="K145" s="2">
        <f>TREND(Calibration!$A$2:$A$4,Calibration!$C$2:$C$4,E145)</f>
        <v>418.47733007414922</v>
      </c>
      <c r="L145" s="2">
        <f>TREND(Calibration!$A$2:$A$4,Calibration!$D$2:$D$4,G145)</f>
        <v>551.79333122721619</v>
      </c>
    </row>
    <row r="146" spans="1:12" x14ac:dyDescent="0.25">
      <c r="A146">
        <v>719101</v>
      </c>
      <c r="B146">
        <v>15.27099991</v>
      </c>
      <c r="C146">
        <v>0.30530000000000002</v>
      </c>
      <c r="D146">
        <v>35.063999180000003</v>
      </c>
      <c r="E146">
        <v>0.24740999999999999</v>
      </c>
      <c r="F146">
        <v>31.471000669999999</v>
      </c>
      <c r="G146">
        <v>0.76039999999999996</v>
      </c>
      <c r="H146">
        <v>31.26499939</v>
      </c>
      <c r="J146" s="2">
        <f>TREND(Calibration!$A$2:$A$4,Calibration!$B$2:$B$4,C146)</f>
        <v>326.44508836179148</v>
      </c>
      <c r="K146" s="2">
        <f>TREND(Calibration!$A$2:$A$4,Calibration!$C$2:$C$4,E146)</f>
        <v>415.12048194922249</v>
      </c>
      <c r="L146" s="2">
        <f>TREND(Calibration!$A$2:$A$4,Calibration!$D$2:$D$4,G146)</f>
        <v>551.79333122721619</v>
      </c>
    </row>
    <row r="147" spans="1:12" x14ac:dyDescent="0.25">
      <c r="A147">
        <v>724191</v>
      </c>
      <c r="B147">
        <v>15.18900013</v>
      </c>
      <c r="C147">
        <v>0.30524999000000003</v>
      </c>
      <c r="D147">
        <v>35.057998660000003</v>
      </c>
      <c r="E147">
        <v>0.24784</v>
      </c>
      <c r="F147">
        <v>31.48399925</v>
      </c>
      <c r="G147">
        <v>0.76039999999999996</v>
      </c>
      <c r="H147">
        <v>31.271999359999999</v>
      </c>
      <c r="J147" s="2">
        <f>TREND(Calibration!$A$2:$A$4,Calibration!$B$2:$B$4,C147)</f>
        <v>326.22391890267772</v>
      </c>
      <c r="K147" s="2">
        <f>TREND(Calibration!$A$2:$A$4,Calibration!$C$2:$C$4,E147)</f>
        <v>418.47733007414922</v>
      </c>
      <c r="L147" s="2">
        <f>TREND(Calibration!$A$2:$A$4,Calibration!$D$2:$D$4,G147)</f>
        <v>551.79333122721619</v>
      </c>
    </row>
    <row r="148" spans="1:12" x14ac:dyDescent="0.25">
      <c r="A148">
        <v>729102</v>
      </c>
      <c r="B148">
        <v>15.09500027</v>
      </c>
      <c r="C148">
        <v>0.308</v>
      </c>
      <c r="D148">
        <v>35.083000179999999</v>
      </c>
      <c r="E148">
        <v>0.24806</v>
      </c>
      <c r="F148">
        <v>31.528999330000001</v>
      </c>
      <c r="G148">
        <v>0.76690000000000003</v>
      </c>
      <c r="H148">
        <v>31.304000850000001</v>
      </c>
      <c r="J148" s="2">
        <f>TREND(Calibration!$A$2:$A$4,Calibration!$B$2:$B$4,C148)</f>
        <v>338.38585100140244</v>
      </c>
      <c r="K148" s="2">
        <f>TREND(Calibration!$A$2:$A$4,Calibration!$C$2:$C$4,E148)</f>
        <v>420.19478725434419</v>
      </c>
      <c r="L148" s="2">
        <f>TREND(Calibration!$A$2:$A$4,Calibration!$D$2:$D$4,G148)</f>
        <v>556.39978644825112</v>
      </c>
    </row>
    <row r="149" spans="1:12" x14ac:dyDescent="0.25">
      <c r="A149">
        <v>734101</v>
      </c>
      <c r="B149">
        <v>15.04300022</v>
      </c>
      <c r="C149">
        <v>0.31071000999999998</v>
      </c>
      <c r="D149">
        <v>35.055000309999997</v>
      </c>
      <c r="E149">
        <v>0.24811</v>
      </c>
      <c r="F149">
        <v>31.448999400000002</v>
      </c>
      <c r="G149">
        <v>0.76090002000000001</v>
      </c>
      <c r="H149">
        <v>31.284999849999998</v>
      </c>
      <c r="J149" s="2">
        <f>TREND(Calibration!$A$2:$A$4,Calibration!$B$2:$B$4,C149)</f>
        <v>350.37088291287387</v>
      </c>
      <c r="K149" s="2">
        <f>TREND(Calibration!$A$2:$A$4,Calibration!$C$2:$C$4,E149)</f>
        <v>420.58511843166116</v>
      </c>
      <c r="L149" s="2">
        <f>TREND(Calibration!$A$2:$A$4,Calibration!$D$2:$D$4,G149)</f>
        <v>552.14768811023498</v>
      </c>
    </row>
    <row r="150" spans="1:12" x14ac:dyDescent="0.25">
      <c r="A150">
        <v>739106</v>
      </c>
      <c r="B150">
        <v>15.02099991</v>
      </c>
      <c r="C150">
        <v>0.31178999000000002</v>
      </c>
      <c r="D150">
        <v>35.063999180000003</v>
      </c>
      <c r="E150">
        <v>0.24811</v>
      </c>
      <c r="F150">
        <v>31.471000669999999</v>
      </c>
      <c r="G150">
        <v>0.76789998999999998</v>
      </c>
      <c r="H150">
        <v>31.268999099999998</v>
      </c>
      <c r="J150" s="2">
        <f>TREND(Calibration!$A$2:$A$4,Calibration!$B$2:$B$4,C150)</f>
        <v>355.14709951862483</v>
      </c>
      <c r="K150" s="2">
        <f>TREND(Calibration!$A$2:$A$4,Calibration!$C$2:$C$4,E150)</f>
        <v>420.58511843166116</v>
      </c>
      <c r="L150" s="2">
        <f>TREND(Calibration!$A$2:$A$4,Calibration!$D$2:$D$4,G150)</f>
        <v>557.10846478001758</v>
      </c>
    </row>
    <row r="151" spans="1:12" x14ac:dyDescent="0.25">
      <c r="A151">
        <v>744101</v>
      </c>
      <c r="B151">
        <v>15.001000400000001</v>
      </c>
      <c r="C151">
        <v>0.30616999</v>
      </c>
      <c r="D151">
        <v>35.041999820000001</v>
      </c>
      <c r="E151">
        <v>0.24778998999999999</v>
      </c>
      <c r="F151">
        <v>31.525999070000001</v>
      </c>
      <c r="G151">
        <v>0.77389996999999999</v>
      </c>
      <c r="H151">
        <v>31.304000850000001</v>
      </c>
      <c r="J151" s="2">
        <f>TREND(Calibration!$A$2:$A$4,Calibration!$B$2:$B$4,C151)</f>
        <v>330.29262320950806</v>
      </c>
      <c r="K151" s="2">
        <f>TREND(Calibration!$A$2:$A$4,Calibration!$C$2:$C$4,E151)</f>
        <v>418.08692083059645</v>
      </c>
      <c r="L151" s="2">
        <f>TREND(Calibration!$A$2:$A$4,Calibration!$D$2:$D$4,G151)</f>
        <v>561.36056311803372</v>
      </c>
    </row>
    <row r="152" spans="1:12" x14ac:dyDescent="0.25">
      <c r="A152">
        <v>749101</v>
      </c>
      <c r="B152">
        <v>15.024000170000001</v>
      </c>
      <c r="C152">
        <v>0.30432998999999999</v>
      </c>
      <c r="D152">
        <v>35.0320015</v>
      </c>
      <c r="E152">
        <v>0.24778998999999999</v>
      </c>
      <c r="F152">
        <v>31.475000380000001</v>
      </c>
      <c r="G152">
        <v>0.77280002999999997</v>
      </c>
      <c r="H152">
        <v>31.256000520000001</v>
      </c>
      <c r="J152" s="2">
        <f>TREND(Calibration!$A$2:$A$4,Calibration!$B$2:$B$4,C152)</f>
        <v>322.15521459584716</v>
      </c>
      <c r="K152" s="2">
        <f>TREND(Calibration!$A$2:$A$4,Calibration!$C$2:$C$4,E152)</f>
        <v>418.08692083059645</v>
      </c>
      <c r="L152" s="2">
        <f>TREND(Calibration!$A$2:$A$4,Calibration!$D$2:$D$4,G152)</f>
        <v>560.58105167867598</v>
      </c>
    </row>
    <row r="153" spans="1:12" x14ac:dyDescent="0.25">
      <c r="A153">
        <v>754188</v>
      </c>
      <c r="B153">
        <v>15.06000042</v>
      </c>
      <c r="C153">
        <v>0.308</v>
      </c>
      <c r="D153">
        <v>35.055000309999997</v>
      </c>
      <c r="E153">
        <v>0.24778998999999999</v>
      </c>
      <c r="F153">
        <v>31.523000719999999</v>
      </c>
      <c r="G153">
        <v>0.77600002000000001</v>
      </c>
      <c r="H153">
        <v>31.259000780000001</v>
      </c>
      <c r="J153" s="2">
        <f>TREND(Calibration!$A$2:$A$4,Calibration!$B$2:$B$4,C153)</f>
        <v>338.38585100140244</v>
      </c>
      <c r="K153" s="2">
        <f>TREND(Calibration!$A$2:$A$4,Calibration!$C$2:$C$4,E153)</f>
        <v>418.08692083059645</v>
      </c>
      <c r="L153" s="2">
        <f>TREND(Calibration!$A$2:$A$4,Calibration!$D$2:$D$4,G153)</f>
        <v>562.84883793140818</v>
      </c>
    </row>
    <row r="154" spans="1:12" x14ac:dyDescent="0.25">
      <c r="A154">
        <v>759109</v>
      </c>
      <c r="B154">
        <v>15.10499954</v>
      </c>
      <c r="C154">
        <v>0.30470999999999998</v>
      </c>
      <c r="D154">
        <v>35.096000670000002</v>
      </c>
      <c r="E154">
        <v>0.24778998999999999</v>
      </c>
      <c r="F154">
        <v>31.468000409999998</v>
      </c>
      <c r="G154">
        <v>0.77499998000000003</v>
      </c>
      <c r="H154">
        <v>31.243000030000001</v>
      </c>
      <c r="J154" s="2">
        <f>TREND(Calibration!$A$2:$A$4,Calibration!$B$2:$B$4,C154)</f>
        <v>323.83581059980224</v>
      </c>
      <c r="K154" s="2">
        <f>TREND(Calibration!$A$2:$A$4,Calibration!$C$2:$C$4,E154)</f>
        <v>418.08692083059645</v>
      </c>
      <c r="L154" s="2">
        <f>TREND(Calibration!$A$2:$A$4,Calibration!$D$2:$D$4,G154)</f>
        <v>562.14012416537071</v>
      </c>
    </row>
    <row r="155" spans="1:12" x14ac:dyDescent="0.25">
      <c r="A155">
        <v>764100</v>
      </c>
      <c r="B155">
        <v>15.18900013</v>
      </c>
      <c r="C155">
        <v>0.30530000000000002</v>
      </c>
      <c r="D155">
        <v>35.05099869</v>
      </c>
      <c r="E155">
        <v>0.24756998999999999</v>
      </c>
      <c r="F155">
        <v>31.471000669999999</v>
      </c>
      <c r="G155">
        <v>0.76959997000000002</v>
      </c>
      <c r="H155">
        <v>31.26199913</v>
      </c>
      <c r="J155" s="2">
        <f>TREND(Calibration!$A$2:$A$4,Calibration!$B$2:$B$4,C155)</f>
        <v>326.44508836179148</v>
      </c>
      <c r="K155" s="2">
        <f>TREND(Calibration!$A$2:$A$4,Calibration!$C$2:$C$4,E155)</f>
        <v>416.36946365040149</v>
      </c>
      <c r="L155" s="2">
        <f>TREND(Calibration!$A$2:$A$4,Calibration!$D$2:$D$4,G155)</f>
        <v>558.31321581796453</v>
      </c>
    </row>
    <row r="156" spans="1:12" x14ac:dyDescent="0.25">
      <c r="A156">
        <v>769101</v>
      </c>
      <c r="B156">
        <v>15.227999690000001</v>
      </c>
      <c r="C156">
        <v>0.30860000999999998</v>
      </c>
      <c r="D156">
        <v>35.04499817</v>
      </c>
      <c r="E156">
        <v>0.24745998999999999</v>
      </c>
      <c r="F156">
        <v>31.510000229999999</v>
      </c>
      <c r="G156">
        <v>0.77710003000000005</v>
      </c>
      <c r="H156">
        <v>31.26499939</v>
      </c>
      <c r="J156" s="2">
        <f>TREND(Calibration!$A$2:$A$4,Calibration!$B$2:$B$4,C156)</f>
        <v>341.03939803525168</v>
      </c>
      <c r="K156" s="2">
        <f>TREND(Calibration!$A$2:$A$4,Calibration!$C$2:$C$4,E156)</f>
        <v>415.51073506030389</v>
      </c>
      <c r="L156" s="2">
        <f>TREND(Calibration!$A$2:$A$4,Calibration!$D$2:$D$4,G156)</f>
        <v>563.62839897874517</v>
      </c>
    </row>
    <row r="157" spans="1:12" x14ac:dyDescent="0.25">
      <c r="A157">
        <v>774101</v>
      </c>
      <c r="B157">
        <v>15.196000099999999</v>
      </c>
      <c r="C157">
        <v>0.30432998999999999</v>
      </c>
      <c r="D157">
        <v>35.069999690000003</v>
      </c>
      <c r="E157">
        <v>0.24745998999999999</v>
      </c>
      <c r="F157">
        <v>31.493999479999999</v>
      </c>
      <c r="G157">
        <v>0.77439999999999998</v>
      </c>
      <c r="H157">
        <v>31.274999619999999</v>
      </c>
      <c r="J157" s="2">
        <f>TREND(Calibration!$A$2:$A$4,Calibration!$B$2:$B$4,C157)</f>
        <v>322.15521459584716</v>
      </c>
      <c r="K157" s="2">
        <f>TREND(Calibration!$A$2:$A$4,Calibration!$C$2:$C$4,E157)</f>
        <v>415.51073506030389</v>
      </c>
      <c r="L157" s="2">
        <f>TREND(Calibration!$A$2:$A$4,Calibration!$D$2:$D$4,G157)</f>
        <v>561.71492708790663</v>
      </c>
    </row>
    <row r="158" spans="1:12" x14ac:dyDescent="0.25">
      <c r="A158">
        <v>779182</v>
      </c>
      <c r="B158">
        <v>15.12100029</v>
      </c>
      <c r="C158">
        <v>0.30648999999999998</v>
      </c>
      <c r="D158">
        <v>35.05099869</v>
      </c>
      <c r="E158">
        <v>0.24784</v>
      </c>
      <c r="F158">
        <v>31.5</v>
      </c>
      <c r="G158">
        <v>0.77659999999999996</v>
      </c>
      <c r="H158">
        <v>31.246000290000001</v>
      </c>
      <c r="J158" s="2">
        <f>TREND(Calibration!$A$2:$A$4,Calibration!$B$2:$B$4,C158)</f>
        <v>331.70786893258287</v>
      </c>
      <c r="K158" s="2">
        <f>TREND(Calibration!$A$2:$A$4,Calibration!$C$2:$C$4,E158)</f>
        <v>418.47733007414922</v>
      </c>
      <c r="L158" s="2">
        <f>TREND(Calibration!$A$2:$A$4,Calibration!$D$2:$D$4,G158)</f>
        <v>563.27403500887226</v>
      </c>
    </row>
    <row r="159" spans="1:12" x14ac:dyDescent="0.25">
      <c r="A159">
        <v>784102</v>
      </c>
      <c r="B159">
        <v>15.055999760000001</v>
      </c>
      <c r="C159">
        <v>0.30616999</v>
      </c>
      <c r="D159">
        <v>35.085998539999999</v>
      </c>
      <c r="E159">
        <v>0.24751999999999999</v>
      </c>
      <c r="F159">
        <v>31.43899918</v>
      </c>
      <c r="G159">
        <v>0.77329999000000005</v>
      </c>
      <c r="H159">
        <v>31.23699951</v>
      </c>
      <c r="J159" s="2">
        <f>TREND(Calibration!$A$2:$A$4,Calibration!$B$2:$B$4,C159)</f>
        <v>330.29262320950806</v>
      </c>
      <c r="K159" s="2">
        <f>TREND(Calibration!$A$2:$A$4,Calibration!$C$2:$C$4,E159)</f>
        <v>415.97921053931987</v>
      </c>
      <c r="L159" s="2">
        <f>TREND(Calibration!$A$2:$A$4,Calibration!$D$2:$D$4,G159)</f>
        <v>560.93536604056965</v>
      </c>
    </row>
    <row r="160" spans="1:12" x14ac:dyDescent="0.25">
      <c r="A160">
        <v>789102</v>
      </c>
      <c r="B160">
        <v>15.001000400000001</v>
      </c>
      <c r="C160">
        <v>0.30687001000000003</v>
      </c>
      <c r="D160">
        <v>35.057998660000003</v>
      </c>
      <c r="E160">
        <v>0.24751999999999999</v>
      </c>
      <c r="F160">
        <v>31.451999659999998</v>
      </c>
      <c r="G160">
        <v>0.77770001</v>
      </c>
      <c r="H160">
        <v>31.268999099999998</v>
      </c>
      <c r="J160" s="2">
        <f>TREND(Calibration!$A$2:$A$4,Calibration!$B$2:$B$4,C160)</f>
        <v>333.38846493653818</v>
      </c>
      <c r="K160" s="2">
        <f>TREND(Calibration!$A$2:$A$4,Calibration!$C$2:$C$4,E160)</f>
        <v>415.97921053931987</v>
      </c>
      <c r="L160" s="2">
        <f>TREND(Calibration!$A$2:$A$4,Calibration!$D$2:$D$4,G160)</f>
        <v>564.05359605620924</v>
      </c>
    </row>
    <row r="161" spans="1:12" x14ac:dyDescent="0.25">
      <c r="A161">
        <v>794102</v>
      </c>
      <c r="B161">
        <v>14.98799992</v>
      </c>
      <c r="C161">
        <v>0.308</v>
      </c>
      <c r="D161">
        <v>35.048000340000002</v>
      </c>
      <c r="E161">
        <v>0.24751999999999999</v>
      </c>
      <c r="F161">
        <v>31.445999149999999</v>
      </c>
      <c r="G161">
        <v>0.77980000000000005</v>
      </c>
      <c r="H161">
        <v>31.239999770000001</v>
      </c>
      <c r="J161" s="2">
        <f>TREND(Calibration!$A$2:$A$4,Calibration!$B$2:$B$4,C161)</f>
        <v>338.38585100140244</v>
      </c>
      <c r="K161" s="2">
        <f>TREND(Calibration!$A$2:$A$4,Calibration!$C$2:$C$4,E161)</f>
        <v>415.97921053931987</v>
      </c>
      <c r="L161" s="2">
        <f>TREND(Calibration!$A$2:$A$4,Calibration!$D$2:$D$4,G161)</f>
        <v>565.54182834845869</v>
      </c>
    </row>
    <row r="162" spans="1:12" x14ac:dyDescent="0.25">
      <c r="A162">
        <v>799189</v>
      </c>
      <c r="B162">
        <v>14.949000359999999</v>
      </c>
      <c r="C162">
        <v>0.30491998999999997</v>
      </c>
      <c r="D162">
        <v>35.055000309999997</v>
      </c>
      <c r="E162">
        <v>0.24789</v>
      </c>
      <c r="F162">
        <v>31.48699951</v>
      </c>
      <c r="G162">
        <v>0.78789997000000001</v>
      </c>
      <c r="H162">
        <v>31.232999800000002</v>
      </c>
      <c r="J162" s="2">
        <f>TREND(Calibration!$A$2:$A$4,Calibration!$B$2:$B$4,C162)</f>
        <v>324.76449235783616</v>
      </c>
      <c r="K162" s="2">
        <f>TREND(Calibration!$A$2:$A$4,Calibration!$C$2:$C$4,E162)</f>
        <v>418.86766125146619</v>
      </c>
      <c r="L162" s="2">
        <f>TREND(Calibration!$A$2:$A$4,Calibration!$D$2:$D$4,G162)</f>
        <v>571.28215897872406</v>
      </c>
    </row>
    <row r="163" spans="1:12" x14ac:dyDescent="0.25">
      <c r="A163">
        <v>804189</v>
      </c>
      <c r="B163">
        <v>14.916999819999999</v>
      </c>
      <c r="C163">
        <v>0.31152001000000001</v>
      </c>
      <c r="D163">
        <v>35.034999849999998</v>
      </c>
      <c r="E163">
        <v>0.24751999999999999</v>
      </c>
      <c r="F163">
        <v>31.461999890000001</v>
      </c>
      <c r="G163">
        <v>0.78680002999999998</v>
      </c>
      <c r="H163">
        <v>31.243000030000001</v>
      </c>
      <c r="J163" s="2">
        <f>TREND(Calibration!$A$2:$A$4,Calibration!$B$2:$B$4,C163)</f>
        <v>353.95311170475725</v>
      </c>
      <c r="K163" s="2">
        <f>TREND(Calibration!$A$2:$A$4,Calibration!$C$2:$C$4,E163)</f>
        <v>415.97921053931987</v>
      </c>
      <c r="L163" s="2">
        <f>TREND(Calibration!$A$2:$A$4,Calibration!$D$2:$D$4,G163)</f>
        <v>570.50264753936631</v>
      </c>
    </row>
    <row r="164" spans="1:12" x14ac:dyDescent="0.25">
      <c r="A164">
        <v>809100</v>
      </c>
      <c r="B164">
        <v>14.93999958</v>
      </c>
      <c r="C164">
        <v>0.31248999</v>
      </c>
      <c r="D164">
        <v>35.019001009999997</v>
      </c>
      <c r="E164">
        <v>0.24756998999999999</v>
      </c>
      <c r="F164">
        <v>31.454999919999999</v>
      </c>
      <c r="G164">
        <v>0.78520000000000001</v>
      </c>
      <c r="H164">
        <v>31.226999280000001</v>
      </c>
      <c r="J164" s="2">
        <f>TREND(Calibration!$A$2:$A$4,Calibration!$B$2:$B$4,C164)</f>
        <v>358.24285279556102</v>
      </c>
      <c r="K164" s="2">
        <f>TREND(Calibration!$A$2:$A$4,Calibration!$C$2:$C$4,E164)</f>
        <v>416.36946365040149</v>
      </c>
      <c r="L164" s="2">
        <f>TREND(Calibration!$A$2:$A$4,Calibration!$D$2:$D$4,G164)</f>
        <v>569.36872960901064</v>
      </c>
    </row>
    <row r="165" spans="1:12" x14ac:dyDescent="0.25">
      <c r="A165">
        <v>814274</v>
      </c>
      <c r="B165">
        <v>14.99800014</v>
      </c>
      <c r="C165">
        <v>0.30772999000000001</v>
      </c>
      <c r="D165">
        <v>35.076999659999998</v>
      </c>
      <c r="E165">
        <v>0.24745998999999999</v>
      </c>
      <c r="F165">
        <v>31.465000150000002</v>
      </c>
      <c r="G165">
        <v>0.78850001000000003</v>
      </c>
      <c r="H165">
        <v>31.20100021</v>
      </c>
      <c r="J165" s="2">
        <f>TREND(Calibration!$A$2:$A$4,Calibration!$B$2:$B$4,C165)</f>
        <v>337.19173051239454</v>
      </c>
      <c r="K165" s="2">
        <f>TREND(Calibration!$A$2:$A$4,Calibration!$C$2:$C$4,E165)</f>
        <v>415.51073506030389</v>
      </c>
      <c r="L165" s="2">
        <f>TREND(Calibration!$A$2:$A$4,Calibration!$D$2:$D$4,G165)</f>
        <v>571.70739857731326</v>
      </c>
    </row>
    <row r="166" spans="1:12" x14ac:dyDescent="0.25">
      <c r="A166">
        <v>819101</v>
      </c>
      <c r="B166">
        <v>15.114999770000001</v>
      </c>
      <c r="C166">
        <v>0.30827000999999998</v>
      </c>
      <c r="D166">
        <v>35.006000520000001</v>
      </c>
      <c r="E166">
        <v>0.24811</v>
      </c>
      <c r="F166">
        <v>31.506999969999999</v>
      </c>
      <c r="G166">
        <v>0.79280001</v>
      </c>
      <c r="H166">
        <v>31.277999879999999</v>
      </c>
      <c r="J166" s="2">
        <f>TREND(Calibration!$A$2:$A$4,Calibration!$B$2:$B$4,C166)</f>
        <v>339.57997149041034</v>
      </c>
      <c r="K166" s="2">
        <f>TREND(Calibration!$A$2:$A$4,Calibration!$C$2:$C$4,E166)</f>
        <v>420.58511843166116</v>
      </c>
      <c r="L166" s="2">
        <f>TREND(Calibration!$A$2:$A$4,Calibration!$D$2:$D$4,G166)</f>
        <v>574.75474587738245</v>
      </c>
    </row>
    <row r="167" spans="1:12" x14ac:dyDescent="0.25">
      <c r="A167">
        <v>824101</v>
      </c>
      <c r="B167">
        <v>15.175999640000001</v>
      </c>
      <c r="C167">
        <v>0.30779001</v>
      </c>
      <c r="D167">
        <v>35.061000819999997</v>
      </c>
      <c r="E167">
        <v>0.24811</v>
      </c>
      <c r="F167">
        <v>31.518999099999998</v>
      </c>
      <c r="G167">
        <v>0.79549998</v>
      </c>
      <c r="H167">
        <v>31.259000780000001</v>
      </c>
      <c r="J167" s="2">
        <f>TREND(Calibration!$A$2:$A$4,Calibration!$B$2:$B$4,C167)</f>
        <v>337.45716924336853</v>
      </c>
      <c r="K167" s="2">
        <f>TREND(Calibration!$A$2:$A$4,Calibration!$C$2:$C$4,E167)</f>
        <v>420.58511843166116</v>
      </c>
      <c r="L167" s="2">
        <f>TREND(Calibration!$A$2:$A$4,Calibration!$D$2:$D$4,G167)</f>
        <v>576.66817524709586</v>
      </c>
    </row>
    <row r="168" spans="1:12" x14ac:dyDescent="0.25">
      <c r="A168">
        <v>829197</v>
      </c>
      <c r="B168">
        <v>15.18000031</v>
      </c>
      <c r="C168">
        <v>0.30362001</v>
      </c>
      <c r="D168">
        <v>35.05099869</v>
      </c>
      <c r="E168">
        <v>0.24811</v>
      </c>
      <c r="F168">
        <v>31.531999590000002</v>
      </c>
      <c r="G168">
        <v>0.79659997999999999</v>
      </c>
      <c r="H168">
        <v>31.26199913</v>
      </c>
      <c r="J168" s="2">
        <f>TREND(Calibration!$A$2:$A$4,Calibration!$B$2:$B$4,C168)</f>
        <v>319.01532472219128</v>
      </c>
      <c r="K168" s="2">
        <f>TREND(Calibration!$A$2:$A$4,Calibration!$C$2:$C$4,E168)</f>
        <v>420.58511843166116</v>
      </c>
      <c r="L168" s="2">
        <f>TREND(Calibration!$A$2:$A$4,Calibration!$D$2:$D$4,G168)</f>
        <v>577.44772920757862</v>
      </c>
    </row>
    <row r="169" spans="1:12" x14ac:dyDescent="0.25">
      <c r="A169">
        <v>834101</v>
      </c>
      <c r="B169">
        <v>15.07600021</v>
      </c>
      <c r="C169">
        <v>0.30454001000000003</v>
      </c>
      <c r="D169">
        <v>35.022998809999997</v>
      </c>
      <c r="E169">
        <v>0.24806</v>
      </c>
      <c r="F169">
        <v>31.507999420000001</v>
      </c>
      <c r="G169">
        <v>0.79710000999999997</v>
      </c>
      <c r="H169">
        <v>31.26799965</v>
      </c>
      <c r="J169" s="2">
        <f>TREND(Calibration!$A$2:$A$4,Calibration!$B$2:$B$4,C169)</f>
        <v>323.08402902902185</v>
      </c>
      <c r="K169" s="2">
        <f>TREND(Calibration!$A$2:$A$4,Calibration!$C$2:$C$4,E169)</f>
        <v>420.19478725434419</v>
      </c>
      <c r="L169" s="2">
        <f>TREND(Calibration!$A$2:$A$4,Calibration!$D$2:$D$4,G169)</f>
        <v>577.80209317745164</v>
      </c>
    </row>
    <row r="170" spans="1:12" x14ac:dyDescent="0.25">
      <c r="A170">
        <v>839197</v>
      </c>
      <c r="B170">
        <v>14.972000120000001</v>
      </c>
      <c r="C170">
        <v>0.30610999</v>
      </c>
      <c r="D170">
        <v>35.026000979999999</v>
      </c>
      <c r="E170">
        <v>0.24778998999999999</v>
      </c>
      <c r="F170">
        <v>31.475999829999999</v>
      </c>
      <c r="G170">
        <v>0.79439998000000001</v>
      </c>
      <c r="H170">
        <v>31.254999160000001</v>
      </c>
      <c r="J170" s="2">
        <f>TREND(Calibration!$A$2:$A$4,Calibration!$B$2:$B$4,C170)</f>
        <v>330.02727292862778</v>
      </c>
      <c r="K170" s="2">
        <f>TREND(Calibration!$A$2:$A$4,Calibration!$C$2:$C$4,E170)</f>
        <v>418.08692083059645</v>
      </c>
      <c r="L170" s="2">
        <f>TREND(Calibration!$A$2:$A$4,Calibration!$D$2:$D$4,G170)</f>
        <v>575.8886212866131</v>
      </c>
    </row>
    <row r="171" spans="1:12" x14ac:dyDescent="0.25">
      <c r="A171">
        <v>844101</v>
      </c>
      <c r="B171">
        <v>14.93599987</v>
      </c>
      <c r="C171">
        <v>0.30789</v>
      </c>
      <c r="D171">
        <v>35.039001460000001</v>
      </c>
      <c r="E171">
        <v>0.24773000000000001</v>
      </c>
      <c r="F171">
        <v>31.5</v>
      </c>
      <c r="G171">
        <v>0.79439998000000001</v>
      </c>
      <c r="H171">
        <v>31.274999619999999</v>
      </c>
      <c r="J171" s="2">
        <f>TREND(Calibration!$A$2:$A$4,Calibration!$B$2:$B$4,C171)</f>
        <v>337.89937548645548</v>
      </c>
      <c r="K171" s="2">
        <f>TREND(Calibration!$A$2:$A$4,Calibration!$C$2:$C$4,E171)</f>
        <v>417.61860148405162</v>
      </c>
      <c r="L171" s="2">
        <f>TREND(Calibration!$A$2:$A$4,Calibration!$D$2:$D$4,G171)</f>
        <v>575.8886212866131</v>
      </c>
    </row>
    <row r="172" spans="1:12" x14ac:dyDescent="0.25">
      <c r="A172">
        <v>849100</v>
      </c>
      <c r="B172">
        <v>14.975000380000001</v>
      </c>
      <c r="C172">
        <v>0.30719000000000002</v>
      </c>
      <c r="D172">
        <v>35.028999329999998</v>
      </c>
      <c r="E172">
        <v>0.24778998999999999</v>
      </c>
      <c r="F172">
        <v>31.525999070000001</v>
      </c>
      <c r="G172">
        <v>0.79220003000000005</v>
      </c>
      <c r="H172">
        <v>31.291000369999999</v>
      </c>
      <c r="J172" s="2">
        <f>TREND(Calibration!$A$2:$A$4,Calibration!$B$2:$B$4,C172)</f>
        <v>334.80362220951929</v>
      </c>
      <c r="K172" s="2">
        <f>TREND(Calibration!$A$2:$A$4,Calibration!$C$2:$C$4,E172)</f>
        <v>418.08692083059645</v>
      </c>
      <c r="L172" s="2">
        <f>TREND(Calibration!$A$2:$A$4,Calibration!$D$2:$D$4,G172)</f>
        <v>574.32954879991837</v>
      </c>
    </row>
    <row r="173" spans="1:12" x14ac:dyDescent="0.25">
      <c r="A173">
        <v>854102</v>
      </c>
      <c r="B173">
        <v>14.942999840000001</v>
      </c>
      <c r="C173">
        <v>0.30805999000000001</v>
      </c>
      <c r="D173">
        <v>35.022998809999997</v>
      </c>
      <c r="E173">
        <v>0.24745998999999999</v>
      </c>
      <c r="F173">
        <v>31.472000120000001</v>
      </c>
      <c r="G173">
        <v>0.79659997999999999</v>
      </c>
      <c r="H173">
        <v>31.236000059999999</v>
      </c>
      <c r="J173" s="2">
        <f>TREND(Calibration!$A$2:$A$4,Calibration!$B$2:$B$4,C173)</f>
        <v>338.65115705723588</v>
      </c>
      <c r="K173" s="2">
        <f>TREND(Calibration!$A$2:$A$4,Calibration!$C$2:$C$4,E173)</f>
        <v>415.51073506030389</v>
      </c>
      <c r="L173" s="2">
        <f>TREND(Calibration!$A$2:$A$4,Calibration!$D$2:$D$4,G173)</f>
        <v>577.44772920757862</v>
      </c>
    </row>
    <row r="174" spans="1:12" x14ac:dyDescent="0.25">
      <c r="A174">
        <v>859100</v>
      </c>
      <c r="B174">
        <v>15.00199986</v>
      </c>
      <c r="C174">
        <v>0.30761999000000001</v>
      </c>
      <c r="D174">
        <v>34.991001130000001</v>
      </c>
      <c r="E174">
        <v>0.24740999999999999</v>
      </c>
      <c r="F174">
        <v>31.48800087</v>
      </c>
      <c r="G174">
        <v>0.79059999999999997</v>
      </c>
      <c r="H174">
        <v>31.242000579999999</v>
      </c>
      <c r="J174" s="2">
        <f>TREND(Calibration!$A$2:$A$4,Calibration!$B$2:$B$4,C174)</f>
        <v>336.70525499744758</v>
      </c>
      <c r="K174" s="2">
        <f>TREND(Calibration!$A$2:$A$4,Calibration!$C$2:$C$4,E174)</f>
        <v>415.12048194922249</v>
      </c>
      <c r="L174" s="2">
        <f>TREND(Calibration!$A$2:$A$4,Calibration!$D$2:$D$4,G174)</f>
        <v>573.19563086956259</v>
      </c>
    </row>
    <row r="175" spans="1:12" x14ac:dyDescent="0.25">
      <c r="A175">
        <v>864101</v>
      </c>
      <c r="B175">
        <v>15.069000239999999</v>
      </c>
      <c r="C175">
        <v>0.30994999000000001</v>
      </c>
      <c r="D175">
        <v>35.015998840000002</v>
      </c>
      <c r="E175">
        <v>0.24745998999999999</v>
      </c>
      <c r="F175">
        <v>31.48399925</v>
      </c>
      <c r="G175">
        <v>0.79280001</v>
      </c>
      <c r="H175">
        <v>31.232999800000002</v>
      </c>
      <c r="J175" s="2">
        <f>TREND(Calibration!$A$2:$A$4,Calibration!$B$2:$B$4,C175)</f>
        <v>347.00969090496392</v>
      </c>
      <c r="K175" s="2">
        <f>TREND(Calibration!$A$2:$A$4,Calibration!$C$2:$C$4,E175)</f>
        <v>415.51073506030389</v>
      </c>
      <c r="L175" s="2">
        <f>TREND(Calibration!$A$2:$A$4,Calibration!$D$2:$D$4,G175)</f>
        <v>574.75474587738245</v>
      </c>
    </row>
    <row r="176" spans="1:12" x14ac:dyDescent="0.25">
      <c r="A176">
        <v>869100</v>
      </c>
      <c r="B176">
        <v>15.144000050000001</v>
      </c>
      <c r="C176">
        <v>0.30849000999999998</v>
      </c>
      <c r="D176">
        <v>35.034999849999998</v>
      </c>
      <c r="E176">
        <v>0.24740999999999999</v>
      </c>
      <c r="F176">
        <v>31.48699951</v>
      </c>
      <c r="G176">
        <v>0.79220003000000005</v>
      </c>
      <c r="H176">
        <v>31.23699951</v>
      </c>
      <c r="J176" s="2">
        <f>TREND(Calibration!$A$2:$A$4,Calibration!$B$2:$B$4,C176)</f>
        <v>340.55292252030472</v>
      </c>
      <c r="K176" s="2">
        <f>TREND(Calibration!$A$2:$A$4,Calibration!$C$2:$C$4,E176)</f>
        <v>415.12048194922249</v>
      </c>
      <c r="L176" s="2">
        <f>TREND(Calibration!$A$2:$A$4,Calibration!$D$2:$D$4,G176)</f>
        <v>574.32954879991837</v>
      </c>
    </row>
    <row r="177" spans="1:12" x14ac:dyDescent="0.25">
      <c r="A177">
        <v>874101</v>
      </c>
      <c r="B177">
        <v>15.15400028</v>
      </c>
      <c r="C177">
        <v>0.30794999000000001</v>
      </c>
      <c r="D177">
        <v>35.026000979999999</v>
      </c>
      <c r="E177">
        <v>0.24784</v>
      </c>
      <c r="F177">
        <v>31.50300026</v>
      </c>
      <c r="G177">
        <v>0.78949999999999998</v>
      </c>
      <c r="H177">
        <v>31.243000030000001</v>
      </c>
      <c r="J177" s="2">
        <f>TREND(Calibration!$A$2:$A$4,Calibration!$B$2:$B$4,C177)</f>
        <v>338.16468154228892</v>
      </c>
      <c r="K177" s="2">
        <f>TREND(Calibration!$A$2:$A$4,Calibration!$C$2:$C$4,E177)</f>
        <v>418.47733007414922</v>
      </c>
      <c r="L177" s="2">
        <f>TREND(Calibration!$A$2:$A$4,Calibration!$D$2:$D$4,G177)</f>
        <v>572.41607690907983</v>
      </c>
    </row>
    <row r="178" spans="1:12" x14ac:dyDescent="0.25">
      <c r="A178">
        <v>879105</v>
      </c>
      <c r="B178">
        <v>15.17300034</v>
      </c>
      <c r="C178">
        <v>0.30498001000000002</v>
      </c>
      <c r="D178">
        <v>35.028999329999998</v>
      </c>
      <c r="E178">
        <v>0.24773000000000001</v>
      </c>
      <c r="F178">
        <v>31.56100082</v>
      </c>
      <c r="G178">
        <v>0.80299997000000001</v>
      </c>
      <c r="H178">
        <v>31.221000669999999</v>
      </c>
      <c r="J178" s="2">
        <f>TREND(Calibration!$A$2:$A$4,Calibration!$B$2:$B$4,C178)</f>
        <v>325.02993108881037</v>
      </c>
      <c r="K178" s="2">
        <f>TREND(Calibration!$A$2:$A$4,Calibration!$C$2:$C$4,E178)</f>
        <v>417.61860148405162</v>
      </c>
      <c r="L178" s="2">
        <f>TREND(Calibration!$A$2:$A$4,Calibration!$D$2:$D$4,G178)</f>
        <v>581.98330879989726</v>
      </c>
    </row>
    <row r="179" spans="1:12" x14ac:dyDescent="0.25">
      <c r="A179">
        <v>884101</v>
      </c>
      <c r="B179">
        <v>15.13099957</v>
      </c>
      <c r="C179">
        <v>0.31643999</v>
      </c>
      <c r="D179">
        <v>35.05099869</v>
      </c>
      <c r="E179">
        <v>0.24778998999999999</v>
      </c>
      <c r="F179">
        <v>31.468000409999998</v>
      </c>
      <c r="G179">
        <v>0.79930000999999995</v>
      </c>
      <c r="H179">
        <v>31.19799995</v>
      </c>
      <c r="J179" s="2">
        <f>TREND(Calibration!$A$2:$A$4,Calibration!$B$2:$B$4,C179)</f>
        <v>375.71174628684389</v>
      </c>
      <c r="K179" s="2">
        <f>TREND(Calibration!$A$2:$A$4,Calibration!$C$2:$C$4,E179)</f>
        <v>418.08692083059645</v>
      </c>
      <c r="L179" s="2">
        <f>TREND(Calibration!$A$2:$A$4,Calibration!$D$2:$D$4,G179)</f>
        <v>579.36120109841715</v>
      </c>
    </row>
    <row r="180" spans="1:12" x14ac:dyDescent="0.25">
      <c r="A180">
        <v>889193</v>
      </c>
      <c r="B180">
        <v>15.06000042</v>
      </c>
      <c r="C180">
        <v>0.31119001000000002</v>
      </c>
      <c r="D180">
        <v>35</v>
      </c>
      <c r="E180">
        <v>0.24745998999999999</v>
      </c>
      <c r="F180">
        <v>31.510000229999999</v>
      </c>
      <c r="G180">
        <v>0.79659997999999999</v>
      </c>
      <c r="H180">
        <v>31.208000179999999</v>
      </c>
      <c r="J180" s="2">
        <f>TREND(Calibration!$A$2:$A$4,Calibration!$B$2:$B$4,C180)</f>
        <v>352.49368515991591</v>
      </c>
      <c r="K180" s="2">
        <f>TREND(Calibration!$A$2:$A$4,Calibration!$C$2:$C$4,E180)</f>
        <v>415.51073506030389</v>
      </c>
      <c r="L180" s="2">
        <f>TREND(Calibration!$A$2:$A$4,Calibration!$D$2:$D$4,G180)</f>
        <v>577.44772920757862</v>
      </c>
    </row>
    <row r="181" spans="1:12" x14ac:dyDescent="0.25">
      <c r="A181">
        <v>894101</v>
      </c>
      <c r="B181">
        <v>14.994999890000001</v>
      </c>
      <c r="C181">
        <v>0.30891999999999997</v>
      </c>
      <c r="D181">
        <v>34.990001679999999</v>
      </c>
      <c r="E181">
        <v>0.24806</v>
      </c>
      <c r="F181">
        <v>31.55500031</v>
      </c>
      <c r="G181">
        <v>0.80299997000000001</v>
      </c>
      <c r="H181">
        <v>31.224000929999999</v>
      </c>
      <c r="J181" s="2">
        <f>TREND(Calibration!$A$2:$A$4,Calibration!$B$2:$B$4,C181)</f>
        <v>342.45455530823278</v>
      </c>
      <c r="K181" s="2">
        <f>TREND(Calibration!$A$2:$A$4,Calibration!$C$2:$C$4,E181)</f>
        <v>420.19478725434419</v>
      </c>
      <c r="L181" s="2">
        <f>TREND(Calibration!$A$2:$A$4,Calibration!$D$2:$D$4,G181)</f>
        <v>581.98330879989726</v>
      </c>
    </row>
    <row r="182" spans="1:12" x14ac:dyDescent="0.25">
      <c r="A182">
        <v>899101</v>
      </c>
      <c r="B182">
        <v>14.949000359999999</v>
      </c>
      <c r="C182">
        <v>0.30897998999999998</v>
      </c>
      <c r="D182">
        <v>35.009998320000001</v>
      </c>
      <c r="E182">
        <v>0.24806</v>
      </c>
      <c r="F182">
        <v>31.51600075</v>
      </c>
      <c r="G182">
        <v>0.79869997999999998</v>
      </c>
      <c r="H182">
        <v>31.226999280000001</v>
      </c>
      <c r="J182" s="2">
        <f>TREND(Calibration!$A$2:$A$4,Calibration!$B$2:$B$4,C182)</f>
        <v>342.71986136406645</v>
      </c>
      <c r="K182" s="2">
        <f>TREND(Calibration!$A$2:$A$4,Calibration!$C$2:$C$4,E182)</f>
        <v>420.19478725434419</v>
      </c>
      <c r="L182" s="2">
        <f>TREND(Calibration!$A$2:$A$4,Calibration!$D$2:$D$4,G182)</f>
        <v>578.93596858668218</v>
      </c>
    </row>
    <row r="183" spans="1:12" x14ac:dyDescent="0.25">
      <c r="A183">
        <v>904108</v>
      </c>
      <c r="B183">
        <v>14.92700005</v>
      </c>
      <c r="C183">
        <v>0.30978999000000002</v>
      </c>
      <c r="D183">
        <v>34.984001159999998</v>
      </c>
      <c r="E183">
        <v>0.24849001000000001</v>
      </c>
      <c r="F183">
        <v>31.44199944</v>
      </c>
      <c r="G183">
        <v>0.79390000999999999</v>
      </c>
      <c r="H183">
        <v>31.208000179999999</v>
      </c>
      <c r="J183" s="2">
        <f>TREND(Calibration!$A$2:$A$4,Calibration!$B$2:$B$4,C183)</f>
        <v>346.30209015594983</v>
      </c>
      <c r="K183" s="2">
        <f>TREND(Calibration!$A$2:$A$4,Calibration!$C$2:$C$4,E183)</f>
        <v>423.55171344550649</v>
      </c>
      <c r="L183" s="2">
        <f>TREND(Calibration!$A$2:$A$4,Calibration!$D$2:$D$4,G183)</f>
        <v>575.53429983786521</v>
      </c>
    </row>
    <row r="184" spans="1:12" x14ac:dyDescent="0.25">
      <c r="A184">
        <v>909106</v>
      </c>
      <c r="B184">
        <v>14.98499966</v>
      </c>
      <c r="C184">
        <v>0.30994999000000001</v>
      </c>
      <c r="D184">
        <v>34.984001159999998</v>
      </c>
      <c r="E184">
        <v>0.24843000000000001</v>
      </c>
      <c r="F184">
        <v>31.51600075</v>
      </c>
      <c r="G184">
        <v>0.79820000999999996</v>
      </c>
      <c r="H184">
        <v>31.229999540000001</v>
      </c>
      <c r="J184" s="2">
        <f>TREND(Calibration!$A$2:$A$4,Calibration!$B$2:$B$4,C184)</f>
        <v>347.00969090496392</v>
      </c>
      <c r="K184" s="2">
        <f>TREND(Calibration!$A$2:$A$4,Calibration!$C$2:$C$4,E184)</f>
        <v>423.08323796649051</v>
      </c>
      <c r="L184" s="2">
        <f>TREND(Calibration!$A$2:$A$4,Calibration!$D$2:$D$4,G184)</f>
        <v>578.5816471379344</v>
      </c>
    </row>
    <row r="185" spans="1:12" x14ac:dyDescent="0.25">
      <c r="A185">
        <v>914107</v>
      </c>
      <c r="B185">
        <v>15.005000109999999</v>
      </c>
      <c r="C185">
        <v>0.30875998999999998</v>
      </c>
      <c r="D185">
        <v>35.009998320000001</v>
      </c>
      <c r="E185">
        <v>0.24880999000000001</v>
      </c>
      <c r="F185">
        <v>31.497999190000002</v>
      </c>
      <c r="G185">
        <v>0.79490000000000005</v>
      </c>
      <c r="H185">
        <v>31.177999499999999</v>
      </c>
      <c r="J185" s="2">
        <f>TREND(Calibration!$A$2:$A$4,Calibration!$B$2:$B$4,C185)</f>
        <v>341.74691033417207</v>
      </c>
      <c r="K185" s="2">
        <f>TREND(Calibration!$A$2:$A$4,Calibration!$C$2:$C$4,E185)</f>
        <v>426.0496768478647</v>
      </c>
      <c r="L185" s="2">
        <f>TREND(Calibration!$A$2:$A$4,Calibration!$D$2:$D$4,G185)</f>
        <v>576.24297816963178</v>
      </c>
    </row>
    <row r="186" spans="1:12" x14ac:dyDescent="0.25">
      <c r="A186">
        <v>919102</v>
      </c>
      <c r="B186">
        <v>15.079999920000001</v>
      </c>
      <c r="C186">
        <v>0.30772999000000001</v>
      </c>
      <c r="D186">
        <v>34.98500061</v>
      </c>
      <c r="E186">
        <v>0.24880999000000001</v>
      </c>
      <c r="F186">
        <v>31.465000150000002</v>
      </c>
      <c r="G186">
        <v>0.80299997000000001</v>
      </c>
      <c r="H186">
        <v>31.201999659999998</v>
      </c>
      <c r="J186" s="2">
        <f>TREND(Calibration!$A$2:$A$4,Calibration!$B$2:$B$4,C186)</f>
        <v>337.19173051239454</v>
      </c>
      <c r="K186" s="2">
        <f>TREND(Calibration!$A$2:$A$4,Calibration!$C$2:$C$4,E186)</f>
        <v>426.0496768478647</v>
      </c>
      <c r="L186" s="2">
        <f>TREND(Calibration!$A$2:$A$4,Calibration!$D$2:$D$4,G186)</f>
        <v>581.98330879989726</v>
      </c>
    </row>
    <row r="187" spans="1:12" x14ac:dyDescent="0.25">
      <c r="A187">
        <v>924107</v>
      </c>
      <c r="B187">
        <v>15.15499973</v>
      </c>
      <c r="C187">
        <v>0.30772999000000001</v>
      </c>
      <c r="D187">
        <v>34.976001740000001</v>
      </c>
      <c r="E187">
        <v>0.24843000000000001</v>
      </c>
      <c r="F187">
        <v>31.44499969</v>
      </c>
      <c r="G187">
        <v>0.79820000999999996</v>
      </c>
      <c r="H187">
        <v>31.18300056</v>
      </c>
      <c r="J187" s="2">
        <f>TREND(Calibration!$A$2:$A$4,Calibration!$B$2:$B$4,C187)</f>
        <v>337.19173051239454</v>
      </c>
      <c r="K187" s="2">
        <f>TREND(Calibration!$A$2:$A$4,Calibration!$C$2:$C$4,E187)</f>
        <v>423.08323796649051</v>
      </c>
      <c r="L187" s="2">
        <f>TREND(Calibration!$A$2:$A$4,Calibration!$D$2:$D$4,G187)</f>
        <v>578.5816471379344</v>
      </c>
    </row>
    <row r="188" spans="1:12" x14ac:dyDescent="0.25">
      <c r="A188">
        <v>929100</v>
      </c>
      <c r="B188">
        <v>15.208999629999999</v>
      </c>
      <c r="C188">
        <v>0.30772999000000001</v>
      </c>
      <c r="D188">
        <v>34.991001130000001</v>
      </c>
      <c r="E188">
        <v>0.24843000000000001</v>
      </c>
      <c r="F188">
        <v>31.533000950000002</v>
      </c>
      <c r="G188">
        <v>0.80739998999999996</v>
      </c>
      <c r="H188">
        <v>31.207000730000001</v>
      </c>
      <c r="J188" s="2">
        <f>TREND(Calibration!$A$2:$A$4,Calibration!$B$2:$B$4,C188)</f>
        <v>337.19173051239454</v>
      </c>
      <c r="K188" s="2">
        <f>TREND(Calibration!$A$2:$A$4,Calibration!$C$2:$C$4,E188)</f>
        <v>423.08323796649051</v>
      </c>
      <c r="L188" s="2">
        <f>TREND(Calibration!$A$2:$A$4,Calibration!$D$2:$D$4,G188)</f>
        <v>585.10153881553686</v>
      </c>
    </row>
    <row r="189" spans="1:12" x14ac:dyDescent="0.25">
      <c r="A189">
        <v>934101</v>
      </c>
      <c r="B189">
        <v>15.208999629999999</v>
      </c>
      <c r="C189">
        <v>0.30919001000000002</v>
      </c>
      <c r="D189">
        <v>35.021999360000002</v>
      </c>
      <c r="E189">
        <v>0.24838001000000001</v>
      </c>
      <c r="F189">
        <v>31.525999070000001</v>
      </c>
      <c r="G189">
        <v>0.81110000999999998</v>
      </c>
      <c r="H189">
        <v>31.208000179999999</v>
      </c>
      <c r="J189" s="2">
        <f>TREND(Calibration!$A$2:$A$4,Calibration!$B$2:$B$4,C189)</f>
        <v>343.64867579724091</v>
      </c>
      <c r="K189" s="2">
        <f>TREND(Calibration!$A$2:$A$4,Calibration!$C$2:$C$4,E189)</f>
        <v>422.69298485540889</v>
      </c>
      <c r="L189" s="2">
        <f>TREND(Calibration!$A$2:$A$4,Calibration!$D$2:$D$4,G189)</f>
        <v>587.72368903814197</v>
      </c>
    </row>
    <row r="190" spans="1:12" x14ac:dyDescent="0.25">
      <c r="A190">
        <v>939102</v>
      </c>
      <c r="B190">
        <v>15.114999770000001</v>
      </c>
      <c r="C190">
        <v>0.30871000999999998</v>
      </c>
      <c r="D190">
        <v>35.006000520000001</v>
      </c>
      <c r="E190">
        <v>0.24843000000000001</v>
      </c>
      <c r="F190">
        <v>31.481000900000002</v>
      </c>
      <c r="G190">
        <v>0.80409998000000005</v>
      </c>
      <c r="H190">
        <v>31.176000599999998</v>
      </c>
      <c r="J190" s="2">
        <f>TREND(Calibration!$A$2:$A$4,Calibration!$B$2:$B$4,C190)</f>
        <v>341.52587355019887</v>
      </c>
      <c r="K190" s="2">
        <f>TREND(Calibration!$A$2:$A$4,Calibration!$C$2:$C$4,E190)</f>
        <v>423.08323796649051</v>
      </c>
      <c r="L190" s="2">
        <f>TREND(Calibration!$A$2:$A$4,Calibration!$D$2:$D$4,G190)</f>
        <v>582.76286984723424</v>
      </c>
    </row>
    <row r="191" spans="1:12" x14ac:dyDescent="0.25">
      <c r="A191">
        <v>944101</v>
      </c>
      <c r="B191">
        <v>15.06299973</v>
      </c>
      <c r="C191">
        <v>0.30632999999999999</v>
      </c>
      <c r="D191">
        <v>35.0320015</v>
      </c>
      <c r="E191">
        <v>0.24778998999999999</v>
      </c>
      <c r="F191">
        <v>31.5</v>
      </c>
      <c r="G191">
        <v>0.81220000999999997</v>
      </c>
      <c r="H191">
        <v>31.179000850000001</v>
      </c>
      <c r="J191" s="2">
        <f>TREND(Calibration!$A$2:$A$4,Calibration!$B$2:$B$4,C191)</f>
        <v>331.00026818356901</v>
      </c>
      <c r="K191" s="2">
        <f>TREND(Calibration!$A$2:$A$4,Calibration!$C$2:$C$4,E191)</f>
        <v>418.08692083059645</v>
      </c>
      <c r="L191" s="2">
        <f>TREND(Calibration!$A$2:$A$4,Calibration!$D$2:$D$4,G191)</f>
        <v>588.50324299862473</v>
      </c>
    </row>
    <row r="192" spans="1:12" x14ac:dyDescent="0.25">
      <c r="A192">
        <v>949101</v>
      </c>
      <c r="B192">
        <v>14.963000299999999</v>
      </c>
      <c r="C192">
        <v>0.30195000999999999</v>
      </c>
      <c r="D192">
        <v>34.980998990000003</v>
      </c>
      <c r="E192">
        <v>0.24773000000000001</v>
      </c>
      <c r="F192">
        <v>31.492000579999999</v>
      </c>
      <c r="G192">
        <v>0.81059998</v>
      </c>
      <c r="H192">
        <v>31.184999470000001</v>
      </c>
      <c r="J192" s="2">
        <f>TREND(Calibration!$A$2:$A$4,Calibration!$B$2:$B$4,C192)</f>
        <v>311.62974190435762</v>
      </c>
      <c r="K192" s="2">
        <f>TREND(Calibration!$A$2:$A$4,Calibration!$C$2:$C$4,E192)</f>
        <v>417.61860148405162</v>
      </c>
      <c r="L192" s="2">
        <f>TREND(Calibration!$A$2:$A$4,Calibration!$D$2:$D$4,G192)</f>
        <v>587.36932506826906</v>
      </c>
    </row>
    <row r="193" spans="1:12" x14ac:dyDescent="0.25">
      <c r="A193">
        <v>954243</v>
      </c>
      <c r="B193">
        <v>14.90499973</v>
      </c>
      <c r="C193">
        <v>0.30886998999999998</v>
      </c>
      <c r="D193">
        <v>34.981998439999998</v>
      </c>
      <c r="E193">
        <v>0.24784</v>
      </c>
      <c r="F193">
        <v>31.49699974</v>
      </c>
      <c r="G193">
        <v>0.81379997999999998</v>
      </c>
      <c r="H193">
        <v>31.170000080000001</v>
      </c>
      <c r="J193" s="2">
        <f>TREND(Calibration!$A$2:$A$4,Calibration!$B$2:$B$4,C193)</f>
        <v>342.23338584911926</v>
      </c>
      <c r="K193" s="2">
        <f>TREND(Calibration!$A$2:$A$4,Calibration!$C$2:$C$4,E193)</f>
        <v>418.47733007414922</v>
      </c>
      <c r="L193" s="2">
        <f>TREND(Calibration!$A$2:$A$4,Calibration!$D$2:$D$4,G193)</f>
        <v>589.63711840785538</v>
      </c>
    </row>
    <row r="194" spans="1:12" x14ac:dyDescent="0.25">
      <c r="A194">
        <v>959101</v>
      </c>
      <c r="B194">
        <v>14.92700005</v>
      </c>
      <c r="C194">
        <v>0.30821999999999999</v>
      </c>
      <c r="D194">
        <v>35.015998840000002</v>
      </c>
      <c r="E194">
        <v>0.24789</v>
      </c>
      <c r="F194">
        <v>31.450000760000002</v>
      </c>
      <c r="G194">
        <v>0.80900002000000004</v>
      </c>
      <c r="H194">
        <v>31.152000430000001</v>
      </c>
      <c r="J194" s="2">
        <f>TREND(Calibration!$A$2:$A$4,Calibration!$B$2:$B$4,C194)</f>
        <v>339.35880203129682</v>
      </c>
      <c r="K194" s="2">
        <f>TREND(Calibration!$A$2:$A$4,Calibration!$C$2:$C$4,E194)</f>
        <v>418.86766125146619</v>
      </c>
      <c r="L194" s="2">
        <f>TREND(Calibration!$A$2:$A$4,Calibration!$D$2:$D$4,G194)</f>
        <v>586.23545674589263</v>
      </c>
    </row>
    <row r="195" spans="1:12" x14ac:dyDescent="0.25">
      <c r="A195">
        <v>964102</v>
      </c>
      <c r="B195">
        <v>15.027000429999999</v>
      </c>
      <c r="C195">
        <v>0.30535001000000001</v>
      </c>
      <c r="D195">
        <v>34.997001650000001</v>
      </c>
      <c r="E195">
        <v>0.24745998999999999</v>
      </c>
      <c r="F195">
        <v>31.478000640000001</v>
      </c>
      <c r="G195">
        <v>0.80409998000000005</v>
      </c>
      <c r="H195">
        <v>31.152999879999999</v>
      </c>
      <c r="J195" s="2">
        <f>TREND(Calibration!$A$2:$A$4,Calibration!$B$2:$B$4,C195)</f>
        <v>326.666257820905</v>
      </c>
      <c r="K195" s="2">
        <f>TREND(Calibration!$A$2:$A$4,Calibration!$C$2:$C$4,E195)</f>
        <v>415.51073506030389</v>
      </c>
      <c r="L195" s="2">
        <f>TREND(Calibration!$A$2:$A$4,Calibration!$D$2:$D$4,G195)</f>
        <v>582.76286984723424</v>
      </c>
    </row>
    <row r="196" spans="1:12" x14ac:dyDescent="0.25">
      <c r="A196">
        <v>969101</v>
      </c>
      <c r="B196">
        <v>15.09899998</v>
      </c>
      <c r="C196">
        <v>0.30465001000000003</v>
      </c>
      <c r="D196">
        <v>35.022998809999997</v>
      </c>
      <c r="E196">
        <v>0.24778998999999999</v>
      </c>
      <c r="F196">
        <v>31.459999079999999</v>
      </c>
      <c r="G196">
        <v>0.80030000000000001</v>
      </c>
      <c r="H196">
        <v>31.13999939</v>
      </c>
      <c r="J196" s="2">
        <f>TREND(Calibration!$A$2:$A$4,Calibration!$B$2:$B$4,C196)</f>
        <v>323.57050454396904</v>
      </c>
      <c r="K196" s="2">
        <f>TREND(Calibration!$A$2:$A$4,Calibration!$C$2:$C$4,E196)</f>
        <v>418.08692083059645</v>
      </c>
      <c r="L196" s="2">
        <f>TREND(Calibration!$A$2:$A$4,Calibration!$D$2:$D$4,G196)</f>
        <v>580.06987943018385</v>
      </c>
    </row>
    <row r="197" spans="1:12" x14ac:dyDescent="0.25">
      <c r="A197">
        <v>974101</v>
      </c>
      <c r="B197">
        <v>15.18999958</v>
      </c>
      <c r="C197">
        <v>0.30546001</v>
      </c>
      <c r="D197">
        <v>34.994998930000001</v>
      </c>
      <c r="E197">
        <v>0.24784</v>
      </c>
      <c r="F197">
        <v>31.481000900000002</v>
      </c>
      <c r="G197">
        <v>0.80790001</v>
      </c>
      <c r="H197">
        <v>31.128999709999999</v>
      </c>
      <c r="J197" s="2">
        <f>TREND(Calibration!$A$2:$A$4,Calibration!$B$2:$B$4,C197)</f>
        <v>327.15273333585219</v>
      </c>
      <c r="K197" s="2">
        <f>TREND(Calibration!$A$2:$A$4,Calibration!$C$2:$C$4,E197)</f>
        <v>418.47733007414922</v>
      </c>
      <c r="L197" s="2">
        <f>TREND(Calibration!$A$2:$A$4,Calibration!$D$2:$D$4,G197)</f>
        <v>585.45589569855565</v>
      </c>
    </row>
    <row r="198" spans="1:12" x14ac:dyDescent="0.25">
      <c r="A198">
        <v>979101</v>
      </c>
      <c r="B198">
        <v>15.28100014</v>
      </c>
      <c r="C198">
        <v>0.30579001</v>
      </c>
      <c r="D198">
        <v>34.984001159999998</v>
      </c>
      <c r="E198">
        <v>0.24815999999999999</v>
      </c>
      <c r="F198">
        <v>31.492000579999999</v>
      </c>
      <c r="G198">
        <v>0.80739998999999996</v>
      </c>
      <c r="H198">
        <v>31.14299965</v>
      </c>
      <c r="J198" s="2">
        <f>TREND(Calibration!$A$2:$A$4,Calibration!$B$2:$B$4,C198)</f>
        <v>328.61215988069353</v>
      </c>
      <c r="K198" s="2">
        <f>TREND(Calibration!$A$2:$A$4,Calibration!$C$2:$C$4,E198)</f>
        <v>420.97544960897835</v>
      </c>
      <c r="L198" s="2">
        <f>TREND(Calibration!$A$2:$A$4,Calibration!$D$2:$D$4,G198)</f>
        <v>585.10153881553686</v>
      </c>
    </row>
    <row r="199" spans="1:12" x14ac:dyDescent="0.25">
      <c r="A199">
        <v>984101</v>
      </c>
      <c r="B199">
        <v>15.274000170000001</v>
      </c>
      <c r="C199">
        <v>0.30541000000000001</v>
      </c>
      <c r="D199">
        <v>34.984001159999998</v>
      </c>
      <c r="E199">
        <v>0.24806</v>
      </c>
      <c r="F199">
        <v>31.517000199999998</v>
      </c>
      <c r="G199">
        <v>0.81110000999999998</v>
      </c>
      <c r="H199">
        <v>31.169000629999999</v>
      </c>
      <c r="J199" s="2">
        <f>TREND(Calibration!$A$2:$A$4,Calibration!$B$2:$B$4,C199)</f>
        <v>326.93156387673844</v>
      </c>
      <c r="K199" s="2">
        <f>TREND(Calibration!$A$2:$A$4,Calibration!$C$2:$C$4,E199)</f>
        <v>420.19478725434419</v>
      </c>
      <c r="L199" s="2">
        <f>TREND(Calibration!$A$2:$A$4,Calibration!$D$2:$D$4,G199)</f>
        <v>587.72368903814197</v>
      </c>
    </row>
    <row r="200" spans="1:12" x14ac:dyDescent="0.25">
      <c r="A200">
        <v>989101</v>
      </c>
      <c r="B200">
        <v>15.244999890000001</v>
      </c>
      <c r="C200">
        <v>0.30741000000000002</v>
      </c>
      <c r="D200">
        <v>34.997001650000001</v>
      </c>
      <c r="E200">
        <v>0.24806</v>
      </c>
      <c r="F200">
        <v>31.517000199999998</v>
      </c>
      <c r="G200">
        <v>0.81059998</v>
      </c>
      <c r="H200">
        <v>31.152000430000001</v>
      </c>
      <c r="J200" s="2">
        <f>TREND(Calibration!$A$2:$A$4,Calibration!$B$2:$B$4,C200)</f>
        <v>335.77657323941344</v>
      </c>
      <c r="K200" s="2">
        <f>TREND(Calibration!$A$2:$A$4,Calibration!$C$2:$C$4,E200)</f>
        <v>420.19478725434419</v>
      </c>
      <c r="L200" s="2">
        <f>TREND(Calibration!$A$2:$A$4,Calibration!$D$2:$D$4,G200)</f>
        <v>587.36932506826906</v>
      </c>
    </row>
    <row r="201" spans="1:12" x14ac:dyDescent="0.25">
      <c r="A201">
        <v>994101</v>
      </c>
      <c r="B201">
        <v>15.147999759999999</v>
      </c>
      <c r="C201">
        <v>0.30730000000000002</v>
      </c>
      <c r="D201">
        <v>35.004001619999997</v>
      </c>
      <c r="E201">
        <v>0.24806</v>
      </c>
      <c r="F201">
        <v>31.533000950000002</v>
      </c>
      <c r="G201">
        <v>0.81440002</v>
      </c>
      <c r="H201">
        <v>31.180999759999999</v>
      </c>
      <c r="J201" s="2">
        <f>TREND(Calibration!$A$2:$A$4,Calibration!$B$2:$B$4,C201)</f>
        <v>335.29009772446648</v>
      </c>
      <c r="K201" s="2">
        <f>TREND(Calibration!$A$2:$A$4,Calibration!$C$2:$C$4,E201)</f>
        <v>420.19478725434419</v>
      </c>
      <c r="L201" s="2">
        <f>TREND(Calibration!$A$2:$A$4,Calibration!$D$2:$D$4,G201)</f>
        <v>590.06235800644458</v>
      </c>
    </row>
    <row r="202" spans="1:12" x14ac:dyDescent="0.25">
      <c r="A202">
        <v>999101</v>
      </c>
      <c r="B202">
        <v>15.04800034</v>
      </c>
      <c r="C202">
        <v>0.30853998999999999</v>
      </c>
      <c r="D202">
        <v>34.972999569999999</v>
      </c>
      <c r="E202">
        <v>0.24811</v>
      </c>
      <c r="F202">
        <v>31.474000929999999</v>
      </c>
      <c r="G202">
        <v>0.81870001999999997</v>
      </c>
      <c r="H202">
        <v>31.166999820000001</v>
      </c>
      <c r="J202" s="2">
        <f>TREND(Calibration!$A$2:$A$4,Calibration!$B$2:$B$4,C202)</f>
        <v>340.77395930427792</v>
      </c>
      <c r="K202" s="2">
        <f>TREND(Calibration!$A$2:$A$4,Calibration!$C$2:$C$4,E202)</f>
        <v>420.58511843166116</v>
      </c>
      <c r="L202" s="2">
        <f>TREND(Calibration!$A$2:$A$4,Calibration!$D$2:$D$4,G202)</f>
        <v>593.10970530651377</v>
      </c>
    </row>
    <row r="203" spans="1:12" x14ac:dyDescent="0.25">
      <c r="A203">
        <v>1004101</v>
      </c>
      <c r="B203">
        <v>15.019000050000001</v>
      </c>
      <c r="C203">
        <v>0.30610999</v>
      </c>
      <c r="D203">
        <v>34.977001190000003</v>
      </c>
      <c r="E203">
        <v>0.24811</v>
      </c>
      <c r="F203">
        <v>31.4659996</v>
      </c>
      <c r="G203">
        <v>0.81059998</v>
      </c>
      <c r="H203">
        <v>31.17200089</v>
      </c>
      <c r="J203" s="2">
        <f>TREND(Calibration!$A$2:$A$4,Calibration!$B$2:$B$4,C203)</f>
        <v>330.02727292862778</v>
      </c>
      <c r="K203" s="2">
        <f>TREND(Calibration!$A$2:$A$4,Calibration!$C$2:$C$4,E203)</f>
        <v>420.58511843166116</v>
      </c>
      <c r="L203" s="2">
        <f>TREND(Calibration!$A$2:$A$4,Calibration!$D$2:$D$4,G203)</f>
        <v>587.36932506826906</v>
      </c>
    </row>
    <row r="204" spans="1:12" x14ac:dyDescent="0.25">
      <c r="A204">
        <v>1009186</v>
      </c>
      <c r="B204">
        <v>14.934000019999999</v>
      </c>
      <c r="C204">
        <v>0.30519000000000002</v>
      </c>
      <c r="D204">
        <v>34.953998570000003</v>
      </c>
      <c r="E204">
        <v>0.24778998999999999</v>
      </c>
      <c r="F204">
        <v>31.450000760000002</v>
      </c>
      <c r="G204">
        <v>0.81059998</v>
      </c>
      <c r="H204">
        <v>31.114000319999999</v>
      </c>
      <c r="J204" s="2">
        <f>TREND(Calibration!$A$2:$A$4,Calibration!$B$2:$B$4,C204)</f>
        <v>325.95861284684429</v>
      </c>
      <c r="K204" s="2">
        <f>TREND(Calibration!$A$2:$A$4,Calibration!$C$2:$C$4,E204)</f>
        <v>418.08692083059645</v>
      </c>
      <c r="L204" s="2">
        <f>TREND(Calibration!$A$2:$A$4,Calibration!$D$2:$D$4,G204)</f>
        <v>587.36932506826906</v>
      </c>
    </row>
    <row r="205" spans="1:12" x14ac:dyDescent="0.25">
      <c r="A205">
        <v>1014101</v>
      </c>
      <c r="B205">
        <v>14.911000250000001</v>
      </c>
      <c r="C205">
        <v>0.30552000000000001</v>
      </c>
      <c r="D205">
        <v>34.991001130000001</v>
      </c>
      <c r="E205">
        <v>0.24784</v>
      </c>
      <c r="F205">
        <v>31.46299934</v>
      </c>
      <c r="G205">
        <v>0.80900002000000004</v>
      </c>
      <c r="H205">
        <v>31.114000319999999</v>
      </c>
      <c r="J205" s="2">
        <f>TREND(Calibration!$A$2:$A$4,Calibration!$B$2:$B$4,C205)</f>
        <v>327.41803939168562</v>
      </c>
      <c r="K205" s="2">
        <f>TREND(Calibration!$A$2:$A$4,Calibration!$C$2:$C$4,E205)</f>
        <v>418.47733007414922</v>
      </c>
      <c r="L205" s="2">
        <f>TREND(Calibration!$A$2:$A$4,Calibration!$D$2:$D$4,G205)</f>
        <v>586.23545674589263</v>
      </c>
    </row>
    <row r="206" spans="1:12" x14ac:dyDescent="0.25">
      <c r="A206">
        <v>1019101</v>
      </c>
      <c r="B206">
        <v>14.93999958</v>
      </c>
      <c r="C206">
        <v>0.29368000999999999</v>
      </c>
      <c r="D206">
        <v>34.97900009</v>
      </c>
      <c r="E206">
        <v>0.24778998999999999</v>
      </c>
      <c r="F206">
        <v>31.465000150000002</v>
      </c>
      <c r="G206">
        <v>0.80629998000000003</v>
      </c>
      <c r="H206">
        <v>31.118999479999999</v>
      </c>
      <c r="J206" s="2">
        <f>TREND(Calibration!$A$2:$A$4,Calibration!$B$2:$B$4,C206)</f>
        <v>275.05562818969679</v>
      </c>
      <c r="K206" s="2">
        <f>TREND(Calibration!$A$2:$A$4,Calibration!$C$2:$C$4,E206)</f>
        <v>418.08692083059645</v>
      </c>
      <c r="L206" s="2">
        <f>TREND(Calibration!$A$2:$A$4,Calibration!$D$2:$D$4,G206)</f>
        <v>584.32197776819987</v>
      </c>
    </row>
    <row r="207" spans="1:12" x14ac:dyDescent="0.25">
      <c r="A207">
        <v>1024198</v>
      </c>
      <c r="B207">
        <v>14.998999599999999</v>
      </c>
      <c r="C207">
        <v>0.30432998999999999</v>
      </c>
      <c r="D207">
        <v>34.9640007</v>
      </c>
      <c r="E207">
        <v>0.24773000000000001</v>
      </c>
      <c r="F207">
        <v>31.46299934</v>
      </c>
      <c r="G207">
        <v>0.80790001</v>
      </c>
      <c r="H207">
        <v>31.13699913</v>
      </c>
      <c r="J207" s="2">
        <f>TREND(Calibration!$A$2:$A$4,Calibration!$B$2:$B$4,C207)</f>
        <v>322.15521459584716</v>
      </c>
      <c r="K207" s="2">
        <f>TREND(Calibration!$A$2:$A$4,Calibration!$C$2:$C$4,E207)</f>
        <v>417.61860148405162</v>
      </c>
      <c r="L207" s="2">
        <f>TREND(Calibration!$A$2:$A$4,Calibration!$D$2:$D$4,G207)</f>
        <v>585.45589569855565</v>
      </c>
    </row>
    <row r="208" spans="1:12" x14ac:dyDescent="0.25">
      <c r="A208">
        <v>1029103</v>
      </c>
      <c r="B208">
        <v>15.06099987</v>
      </c>
      <c r="C208">
        <v>0.30362001</v>
      </c>
      <c r="D208">
        <v>34.929000850000001</v>
      </c>
      <c r="E208">
        <v>0.24778998999999999</v>
      </c>
      <c r="F208">
        <v>31.51499939</v>
      </c>
      <c r="G208">
        <v>0.81220000999999997</v>
      </c>
      <c r="H208">
        <v>31.134000780000001</v>
      </c>
      <c r="J208" s="2">
        <f>TREND(Calibration!$A$2:$A$4,Calibration!$B$2:$B$4,C208)</f>
        <v>319.01532472219128</v>
      </c>
      <c r="K208" s="2">
        <f>TREND(Calibration!$A$2:$A$4,Calibration!$C$2:$C$4,E208)</f>
        <v>418.08692083059645</v>
      </c>
      <c r="L208" s="2">
        <f>TREND(Calibration!$A$2:$A$4,Calibration!$D$2:$D$4,G208)</f>
        <v>588.50324299862473</v>
      </c>
    </row>
    <row r="209" spans="1:12" x14ac:dyDescent="0.25">
      <c r="A209">
        <v>1034102</v>
      </c>
      <c r="B209">
        <v>15.147999759999999</v>
      </c>
      <c r="C209">
        <v>0.30437999999999998</v>
      </c>
      <c r="D209">
        <v>34.97000122</v>
      </c>
      <c r="E209">
        <v>0.24778998999999999</v>
      </c>
      <c r="F209">
        <v>31.469999309999999</v>
      </c>
      <c r="G209">
        <v>0.81489997999999997</v>
      </c>
      <c r="H209">
        <v>31.114000319999999</v>
      </c>
      <c r="J209" s="2">
        <f>TREND(Calibration!$A$2:$A$4,Calibration!$B$2:$B$4,C209)</f>
        <v>322.37638405496091</v>
      </c>
      <c r="K209" s="2">
        <f>TREND(Calibration!$A$2:$A$4,Calibration!$C$2:$C$4,E209)</f>
        <v>418.08692083059645</v>
      </c>
      <c r="L209" s="2">
        <f>TREND(Calibration!$A$2:$A$4,Calibration!$D$2:$D$4,G209)</f>
        <v>590.41667236833825</v>
      </c>
    </row>
    <row r="210" spans="1:12" x14ac:dyDescent="0.25">
      <c r="A210">
        <v>1039102</v>
      </c>
      <c r="B210">
        <v>15.180999760000001</v>
      </c>
      <c r="C210">
        <v>0.30654000999999997</v>
      </c>
      <c r="D210">
        <v>34.965000150000002</v>
      </c>
      <c r="E210">
        <v>0.24751999999999999</v>
      </c>
      <c r="F210">
        <v>31.476999280000001</v>
      </c>
      <c r="G210">
        <v>0.81110000999999998</v>
      </c>
      <c r="H210">
        <v>31.125999449999998</v>
      </c>
      <c r="J210" s="2">
        <f>TREND(Calibration!$A$2:$A$4,Calibration!$B$2:$B$4,C210)</f>
        <v>331.92903839169662</v>
      </c>
      <c r="K210" s="2">
        <f>TREND(Calibration!$A$2:$A$4,Calibration!$C$2:$C$4,E210)</f>
        <v>415.97921053931987</v>
      </c>
      <c r="L210" s="2">
        <f>TREND(Calibration!$A$2:$A$4,Calibration!$D$2:$D$4,G210)</f>
        <v>587.72368903814197</v>
      </c>
    </row>
    <row r="211" spans="1:12" x14ac:dyDescent="0.25">
      <c r="A211">
        <v>1044101</v>
      </c>
      <c r="B211">
        <v>15.190999980000001</v>
      </c>
      <c r="C211">
        <v>0.30552000000000001</v>
      </c>
      <c r="D211">
        <v>34.936000819999997</v>
      </c>
      <c r="E211">
        <v>0.24773000000000001</v>
      </c>
      <c r="F211">
        <v>31.482999800000002</v>
      </c>
      <c r="G211">
        <v>0.81279999000000003</v>
      </c>
      <c r="H211">
        <v>31.122999190000002</v>
      </c>
      <c r="J211" s="2">
        <f>TREND(Calibration!$A$2:$A$4,Calibration!$B$2:$B$4,C211)</f>
        <v>327.41803939168562</v>
      </c>
      <c r="K211" s="2">
        <f>TREND(Calibration!$A$2:$A$4,Calibration!$C$2:$C$4,E211)</f>
        <v>417.61860148405162</v>
      </c>
      <c r="L211" s="2">
        <f>TREND(Calibration!$A$2:$A$4,Calibration!$D$2:$D$4,G211)</f>
        <v>588.92844007608892</v>
      </c>
    </row>
    <row r="212" spans="1:12" x14ac:dyDescent="0.25">
      <c r="A212">
        <v>1049185</v>
      </c>
      <c r="B212">
        <v>15.147999759999999</v>
      </c>
      <c r="C212">
        <v>0.30552000000000001</v>
      </c>
      <c r="D212">
        <v>34.963001249999998</v>
      </c>
      <c r="E212">
        <v>0.24773000000000001</v>
      </c>
      <c r="F212">
        <v>31.468000409999998</v>
      </c>
      <c r="G212">
        <v>0.81550001999999999</v>
      </c>
      <c r="H212">
        <v>31.148000719999999</v>
      </c>
      <c r="J212" s="2">
        <f>TREND(Calibration!$A$2:$A$4,Calibration!$B$2:$B$4,C212)</f>
        <v>327.41803939168562</v>
      </c>
      <c r="K212" s="2">
        <f>TREND(Calibration!$A$2:$A$4,Calibration!$C$2:$C$4,E212)</f>
        <v>417.61860148405162</v>
      </c>
      <c r="L212" s="2">
        <f>TREND(Calibration!$A$2:$A$4,Calibration!$D$2:$D$4,G212)</f>
        <v>590.84191196692746</v>
      </c>
    </row>
    <row r="213" spans="1:12" x14ac:dyDescent="0.25">
      <c r="A213">
        <v>1054101</v>
      </c>
      <c r="B213">
        <v>15.09300041</v>
      </c>
      <c r="C213">
        <v>0.30426999999999998</v>
      </c>
      <c r="D213">
        <v>34.97900009</v>
      </c>
      <c r="E213">
        <v>0.24745998999999999</v>
      </c>
      <c r="F213">
        <v>31.474000929999999</v>
      </c>
      <c r="G213">
        <v>0.81550001999999999</v>
      </c>
      <c r="H213">
        <v>31.11300087</v>
      </c>
      <c r="J213" s="2">
        <f>TREND(Calibration!$A$2:$A$4,Calibration!$B$2:$B$4,C213)</f>
        <v>321.88990854001372</v>
      </c>
      <c r="K213" s="2">
        <f>TREND(Calibration!$A$2:$A$4,Calibration!$C$2:$C$4,E213)</f>
        <v>415.51073506030389</v>
      </c>
      <c r="L213" s="2">
        <f>TREND(Calibration!$A$2:$A$4,Calibration!$D$2:$D$4,G213)</f>
        <v>590.84191196692746</v>
      </c>
    </row>
    <row r="214" spans="1:12" x14ac:dyDescent="0.25">
      <c r="A214">
        <v>1059101</v>
      </c>
      <c r="B214">
        <v>15.06700039</v>
      </c>
      <c r="C214">
        <v>0.30443998999999999</v>
      </c>
      <c r="D214">
        <v>34.950000760000002</v>
      </c>
      <c r="E214">
        <v>0.24735001000000001</v>
      </c>
      <c r="F214">
        <v>31.5</v>
      </c>
      <c r="G214">
        <v>0.81599997999999996</v>
      </c>
      <c r="H214">
        <v>31.156999590000002</v>
      </c>
      <c r="J214" s="2">
        <f>TREND(Calibration!$A$2:$A$4,Calibration!$B$2:$B$4,C214)</f>
        <v>322.64169011079434</v>
      </c>
      <c r="K214" s="2">
        <f>TREND(Calibration!$A$2:$A$4,Calibration!$C$2:$C$4,E214)</f>
        <v>414.65216260267744</v>
      </c>
      <c r="L214" s="2">
        <f>TREND(Calibration!$A$2:$A$4,Calibration!$D$2:$D$4,G214)</f>
        <v>591.19622632882101</v>
      </c>
    </row>
    <row r="215" spans="1:12" x14ac:dyDescent="0.25">
      <c r="A215">
        <v>1064102</v>
      </c>
      <c r="B215">
        <v>14.99600029</v>
      </c>
      <c r="C215">
        <v>0.308</v>
      </c>
      <c r="D215">
        <v>34.948001859999998</v>
      </c>
      <c r="E215">
        <v>0.24745998999999999</v>
      </c>
      <c r="F215">
        <v>31.504999160000001</v>
      </c>
      <c r="G215">
        <v>0.82190001000000001</v>
      </c>
      <c r="H215">
        <v>31.097999569999999</v>
      </c>
      <c r="J215" s="2">
        <f>TREND(Calibration!$A$2:$A$4,Calibration!$B$2:$B$4,C215)</f>
        <v>338.38585100140244</v>
      </c>
      <c r="K215" s="2">
        <f>TREND(Calibration!$A$2:$A$4,Calibration!$C$2:$C$4,E215)</f>
        <v>415.51073506030389</v>
      </c>
      <c r="L215" s="2">
        <f>TREND(Calibration!$A$2:$A$4,Calibration!$D$2:$D$4,G215)</f>
        <v>595.37749155924598</v>
      </c>
    </row>
    <row r="216" spans="1:12" x14ac:dyDescent="0.25">
      <c r="A216">
        <v>1069107</v>
      </c>
      <c r="B216">
        <v>14.9829998</v>
      </c>
      <c r="C216">
        <v>0.30605999</v>
      </c>
      <c r="D216">
        <v>34.945999149999999</v>
      </c>
      <c r="E216">
        <v>0.24751999999999999</v>
      </c>
      <c r="F216">
        <v>31.466999049999998</v>
      </c>
      <c r="G216">
        <v>0.81870001999999997</v>
      </c>
      <c r="H216">
        <v>31.120000839999999</v>
      </c>
      <c r="J216" s="2">
        <f>TREND(Calibration!$A$2:$A$4,Calibration!$B$2:$B$4,C216)</f>
        <v>329.8061476945611</v>
      </c>
      <c r="K216" s="2">
        <f>TREND(Calibration!$A$2:$A$4,Calibration!$C$2:$C$4,E216)</f>
        <v>415.97921053931987</v>
      </c>
      <c r="L216" s="2">
        <f>TREND(Calibration!$A$2:$A$4,Calibration!$D$2:$D$4,G216)</f>
        <v>593.10970530651377</v>
      </c>
    </row>
    <row r="217" spans="1:12" x14ac:dyDescent="0.25">
      <c r="A217">
        <v>1074101</v>
      </c>
      <c r="B217">
        <v>14.9090004</v>
      </c>
      <c r="C217">
        <v>0.30491998999999997</v>
      </c>
      <c r="D217">
        <v>34.933998109999997</v>
      </c>
      <c r="E217">
        <v>0.24751999999999999</v>
      </c>
      <c r="F217">
        <v>31.430999759999999</v>
      </c>
      <c r="G217">
        <v>0.81550001999999999</v>
      </c>
      <c r="H217">
        <v>31.114999770000001</v>
      </c>
      <c r="J217" s="2">
        <f>TREND(Calibration!$A$2:$A$4,Calibration!$B$2:$B$4,C217)</f>
        <v>324.76449235783616</v>
      </c>
      <c r="K217" s="2">
        <f>TREND(Calibration!$A$2:$A$4,Calibration!$C$2:$C$4,E217)</f>
        <v>415.97921053931987</v>
      </c>
      <c r="L217" s="2">
        <f>TREND(Calibration!$A$2:$A$4,Calibration!$D$2:$D$4,G217)</f>
        <v>590.84191196692746</v>
      </c>
    </row>
    <row r="218" spans="1:12" x14ac:dyDescent="0.25">
      <c r="A218">
        <v>1079190</v>
      </c>
      <c r="B218">
        <v>14.94499969</v>
      </c>
      <c r="C218">
        <v>0.30654000999999997</v>
      </c>
      <c r="D218">
        <v>34.941001890000003</v>
      </c>
      <c r="E218">
        <v>0.24707999999999999</v>
      </c>
      <c r="F218">
        <v>31.517000199999998</v>
      </c>
      <c r="G218">
        <v>0.81330000999999996</v>
      </c>
      <c r="H218">
        <v>31.11199951</v>
      </c>
      <c r="J218" s="2">
        <f>TREND(Calibration!$A$2:$A$4,Calibration!$B$2:$B$4,C218)</f>
        <v>331.92903839169662</v>
      </c>
      <c r="K218" s="2">
        <f>TREND(Calibration!$A$2:$A$4,Calibration!$C$2:$C$4,E218)</f>
        <v>412.54429617892993</v>
      </c>
      <c r="L218" s="2">
        <f>TREND(Calibration!$A$2:$A$4,Calibration!$D$2:$D$4,G218)</f>
        <v>589.2827969591076</v>
      </c>
    </row>
    <row r="219" spans="1:12" x14ac:dyDescent="0.25">
      <c r="A219">
        <v>1084101</v>
      </c>
      <c r="B219">
        <v>14.993000029999999</v>
      </c>
      <c r="C219">
        <v>0.31130001000000002</v>
      </c>
      <c r="D219">
        <v>34.916999820000001</v>
      </c>
      <c r="E219">
        <v>0.24714000999999999</v>
      </c>
      <c r="F219">
        <v>31.44499969</v>
      </c>
      <c r="G219">
        <v>0.80629998000000003</v>
      </c>
      <c r="H219">
        <v>31.117000579999999</v>
      </c>
      <c r="J219" s="2">
        <f>TREND(Calibration!$A$2:$A$4,Calibration!$B$2:$B$4,C219)</f>
        <v>352.9801606748631</v>
      </c>
      <c r="K219" s="2">
        <f>TREND(Calibration!$A$2:$A$4,Calibration!$C$2:$C$4,E219)</f>
        <v>413.01277165794568</v>
      </c>
      <c r="L219" s="2">
        <f>TREND(Calibration!$A$2:$A$4,Calibration!$D$2:$D$4,G219)</f>
        <v>584.32197776819987</v>
      </c>
    </row>
    <row r="220" spans="1:12" x14ac:dyDescent="0.25">
      <c r="A220">
        <v>1089103</v>
      </c>
      <c r="B220">
        <v>15.06200027</v>
      </c>
      <c r="C220">
        <v>0.30978999000000002</v>
      </c>
      <c r="D220">
        <v>34.924999239999998</v>
      </c>
      <c r="E220">
        <v>0.24718999999999999</v>
      </c>
      <c r="F220">
        <v>31.437000269999999</v>
      </c>
      <c r="G220">
        <v>0.80250001000000004</v>
      </c>
      <c r="H220">
        <v>31.079999919999999</v>
      </c>
      <c r="J220" s="2">
        <f>TREND(Calibration!$A$2:$A$4,Calibration!$B$2:$B$4,C220)</f>
        <v>346.30209015594983</v>
      </c>
      <c r="K220" s="2">
        <f>TREND(Calibration!$A$2:$A$4,Calibration!$C$2:$C$4,E220)</f>
        <v>413.4030247690273</v>
      </c>
      <c r="L220" s="2">
        <f>TREND(Calibration!$A$2:$A$4,Calibration!$D$2:$D$4,G220)</f>
        <v>581.62899443800359</v>
      </c>
    </row>
    <row r="221" spans="1:12" x14ac:dyDescent="0.25">
      <c r="A221">
        <v>1094101</v>
      </c>
      <c r="B221">
        <v>15.10700035</v>
      </c>
      <c r="C221">
        <v>0.30594999</v>
      </c>
      <c r="D221">
        <v>34.911998750000002</v>
      </c>
      <c r="E221">
        <v>0.24718999999999999</v>
      </c>
      <c r="F221">
        <v>31.459999079999999</v>
      </c>
      <c r="G221">
        <v>0.80739998999999996</v>
      </c>
      <c r="H221">
        <v>31.096000669999999</v>
      </c>
      <c r="J221" s="2">
        <f>TREND(Calibration!$A$2:$A$4,Calibration!$B$2:$B$4,C221)</f>
        <v>329.31967217961392</v>
      </c>
      <c r="K221" s="2">
        <f>TREND(Calibration!$A$2:$A$4,Calibration!$C$2:$C$4,E221)</f>
        <v>413.4030247690273</v>
      </c>
      <c r="L221" s="2">
        <f>TREND(Calibration!$A$2:$A$4,Calibration!$D$2:$D$4,G221)</f>
        <v>585.10153881553686</v>
      </c>
    </row>
    <row r="222" spans="1:12" x14ac:dyDescent="0.25">
      <c r="A222">
        <v>1099103</v>
      </c>
      <c r="B222">
        <v>15.17399979</v>
      </c>
      <c r="C222">
        <v>0.30530000000000002</v>
      </c>
      <c r="D222">
        <v>34.95299911</v>
      </c>
      <c r="E222">
        <v>0.24718999999999999</v>
      </c>
      <c r="F222">
        <v>31.49699974</v>
      </c>
      <c r="G222">
        <v>0.80629998000000003</v>
      </c>
      <c r="H222">
        <v>31.106000900000002</v>
      </c>
      <c r="J222" s="2">
        <f>TREND(Calibration!$A$2:$A$4,Calibration!$B$2:$B$4,C222)</f>
        <v>326.44508836179148</v>
      </c>
      <c r="K222" s="2">
        <f>TREND(Calibration!$A$2:$A$4,Calibration!$C$2:$C$4,E222)</f>
        <v>413.4030247690273</v>
      </c>
      <c r="L222" s="2">
        <f>TREND(Calibration!$A$2:$A$4,Calibration!$D$2:$D$4,G222)</f>
        <v>584.32197776819987</v>
      </c>
    </row>
    <row r="223" spans="1:12" x14ac:dyDescent="0.25">
      <c r="A223">
        <v>1104101</v>
      </c>
      <c r="B223">
        <v>15.12300014</v>
      </c>
      <c r="C223">
        <v>0.30437999999999998</v>
      </c>
      <c r="D223">
        <v>34.936000819999997</v>
      </c>
      <c r="E223">
        <v>0.24714000999999999</v>
      </c>
      <c r="F223">
        <v>31.471000669999999</v>
      </c>
      <c r="G223">
        <v>0.81760001000000004</v>
      </c>
      <c r="H223">
        <v>31.082000730000001</v>
      </c>
      <c r="J223" s="2">
        <f>TREND(Calibration!$A$2:$A$4,Calibration!$B$2:$B$4,C223)</f>
        <v>322.37638405496091</v>
      </c>
      <c r="K223" s="2">
        <f>TREND(Calibration!$A$2:$A$4,Calibration!$C$2:$C$4,E223)</f>
        <v>413.01277165794568</v>
      </c>
      <c r="L223" s="2">
        <f>TREND(Calibration!$A$2:$A$4,Calibration!$D$2:$D$4,G223)</f>
        <v>592.33014425917679</v>
      </c>
    </row>
    <row r="224" spans="1:12" x14ac:dyDescent="0.25">
      <c r="A224">
        <v>1109187</v>
      </c>
      <c r="B224">
        <v>15.02600002</v>
      </c>
      <c r="C224">
        <v>0.30480998999999998</v>
      </c>
      <c r="D224">
        <v>34.898998259999999</v>
      </c>
      <c r="E224">
        <v>0.24718999999999999</v>
      </c>
      <c r="F224">
        <v>31.493000030000001</v>
      </c>
      <c r="G224">
        <v>0.81919998000000005</v>
      </c>
      <c r="H224">
        <v>31.069000240000001</v>
      </c>
      <c r="J224" s="2">
        <f>TREND(Calibration!$A$2:$A$4,Calibration!$B$2:$B$4,C224)</f>
        <v>324.27801684288897</v>
      </c>
      <c r="K224" s="2">
        <f>TREND(Calibration!$A$2:$A$4,Calibration!$C$2:$C$4,E224)</f>
        <v>413.4030247690273</v>
      </c>
      <c r="L224" s="2">
        <f>TREND(Calibration!$A$2:$A$4,Calibration!$D$2:$D$4,G224)</f>
        <v>593.46401966840745</v>
      </c>
    </row>
    <row r="225" spans="1:12" x14ac:dyDescent="0.25">
      <c r="A225">
        <v>1114101</v>
      </c>
      <c r="B225">
        <v>14.98400021</v>
      </c>
      <c r="C225">
        <v>0.30546001</v>
      </c>
      <c r="D225">
        <v>34.928001399999999</v>
      </c>
      <c r="E225">
        <v>0.24740999999999999</v>
      </c>
      <c r="F225">
        <v>31.495000839999999</v>
      </c>
      <c r="G225">
        <v>0.81980001999999996</v>
      </c>
      <c r="H225">
        <v>31.073999400000002</v>
      </c>
      <c r="J225" s="2">
        <f>TREND(Calibration!$A$2:$A$4,Calibration!$B$2:$B$4,C225)</f>
        <v>327.15273333585219</v>
      </c>
      <c r="K225" s="2">
        <f>TREND(Calibration!$A$2:$A$4,Calibration!$C$2:$C$4,E225)</f>
        <v>415.12048194922249</v>
      </c>
      <c r="L225" s="2">
        <f>TREND(Calibration!$A$2:$A$4,Calibration!$D$2:$D$4,G225)</f>
        <v>593.88925926699653</v>
      </c>
    </row>
    <row r="226" spans="1:12" x14ac:dyDescent="0.25">
      <c r="A226">
        <v>1119101</v>
      </c>
      <c r="B226">
        <v>14.92500019</v>
      </c>
      <c r="C226">
        <v>0.30957001000000001</v>
      </c>
      <c r="D226">
        <v>34.932998660000003</v>
      </c>
      <c r="E226">
        <v>0.24740999999999999</v>
      </c>
      <c r="F226">
        <v>31.426000599999998</v>
      </c>
      <c r="G226">
        <v>0.81709999</v>
      </c>
      <c r="H226">
        <v>31.069000240000001</v>
      </c>
      <c r="J226" s="2">
        <f>TREND(Calibration!$A$2:$A$4,Calibration!$B$2:$B$4,C226)</f>
        <v>345.32922757614915</v>
      </c>
      <c r="K226" s="2">
        <f>TREND(Calibration!$A$2:$A$4,Calibration!$C$2:$C$4,E226)</f>
        <v>415.12048194922249</v>
      </c>
      <c r="L226" s="2">
        <f>TREND(Calibration!$A$2:$A$4,Calibration!$D$2:$D$4,G226)</f>
        <v>591.975787376158</v>
      </c>
    </row>
    <row r="227" spans="1:12" x14ac:dyDescent="0.25">
      <c r="A227">
        <v>1124101</v>
      </c>
      <c r="B227">
        <v>14.87300014</v>
      </c>
      <c r="C227">
        <v>0.30708000000000002</v>
      </c>
      <c r="D227">
        <v>34.914001460000001</v>
      </c>
      <c r="E227">
        <v>0.24745998999999999</v>
      </c>
      <c r="F227">
        <v>31.461000439999999</v>
      </c>
      <c r="G227">
        <v>0.82410002000000004</v>
      </c>
      <c r="H227">
        <v>31.0909996</v>
      </c>
      <c r="J227" s="2">
        <f>TREND(Calibration!$A$2:$A$4,Calibration!$B$2:$B$4,C227)</f>
        <v>334.3171466945721</v>
      </c>
      <c r="K227" s="2">
        <f>TREND(Calibration!$A$2:$A$4,Calibration!$C$2:$C$4,E227)</f>
        <v>415.51073506030389</v>
      </c>
      <c r="L227" s="2">
        <f>TREND(Calibration!$A$2:$A$4,Calibration!$D$2:$D$4,G227)</f>
        <v>596.93660656706584</v>
      </c>
    </row>
    <row r="228" spans="1:12" x14ac:dyDescent="0.25">
      <c r="A228">
        <v>1129100</v>
      </c>
      <c r="B228">
        <v>14.885999679999999</v>
      </c>
      <c r="C228">
        <v>0.30746001000000001</v>
      </c>
      <c r="D228">
        <v>34.911998750000002</v>
      </c>
      <c r="E228">
        <v>0.24740999999999999</v>
      </c>
      <c r="F228">
        <v>31.46899986</v>
      </c>
      <c r="G228">
        <v>0.82090001999999995</v>
      </c>
      <c r="H228">
        <v>31.073999400000002</v>
      </c>
      <c r="J228" s="2">
        <f>TREND(Calibration!$A$2:$A$4,Calibration!$B$2:$B$4,C228)</f>
        <v>335.99774269852719</v>
      </c>
      <c r="K228" s="2">
        <f>TREND(Calibration!$A$2:$A$4,Calibration!$C$2:$C$4,E228)</f>
        <v>415.12048194922249</v>
      </c>
      <c r="L228" s="2">
        <f>TREND(Calibration!$A$2:$A$4,Calibration!$D$2:$D$4,G228)</f>
        <v>594.6688132274794</v>
      </c>
    </row>
    <row r="229" spans="1:12" x14ac:dyDescent="0.25">
      <c r="A229">
        <v>1134101</v>
      </c>
      <c r="B229">
        <v>14.894000050000001</v>
      </c>
      <c r="C229">
        <v>0.30335000000000001</v>
      </c>
      <c r="D229">
        <v>34.847000119999997</v>
      </c>
      <c r="E229">
        <v>0.24751999999999999</v>
      </c>
      <c r="F229">
        <v>31.424999239999998</v>
      </c>
      <c r="G229">
        <v>0.81650001000000005</v>
      </c>
      <c r="H229">
        <v>31.07299995</v>
      </c>
      <c r="J229" s="2">
        <f>TREND(Calibration!$A$2:$A$4,Calibration!$B$2:$B$4,C229)</f>
        <v>317.82120423318338</v>
      </c>
      <c r="K229" s="2">
        <f>TREND(Calibration!$A$2:$A$4,Calibration!$C$2:$C$4,E229)</f>
        <v>415.97921053931987</v>
      </c>
      <c r="L229" s="2">
        <f>TREND(Calibration!$A$2:$A$4,Calibration!$D$2:$D$4,G229)</f>
        <v>591.55059029869403</v>
      </c>
    </row>
    <row r="230" spans="1:12" x14ac:dyDescent="0.25">
      <c r="A230">
        <v>1139101</v>
      </c>
      <c r="B230">
        <v>15.0170002</v>
      </c>
      <c r="C230">
        <v>0.30459999999999998</v>
      </c>
      <c r="D230">
        <v>34.863998410000001</v>
      </c>
      <c r="E230">
        <v>0.24735001000000001</v>
      </c>
      <c r="F230">
        <v>31.474000929999999</v>
      </c>
      <c r="G230">
        <v>0.81819998999999999</v>
      </c>
      <c r="H230">
        <v>31.10400009</v>
      </c>
      <c r="J230" s="2">
        <f>TREND(Calibration!$A$2:$A$4,Calibration!$B$2:$B$4,C230)</f>
        <v>323.34933508485506</v>
      </c>
      <c r="K230" s="2">
        <f>TREND(Calibration!$A$2:$A$4,Calibration!$C$2:$C$4,E230)</f>
        <v>414.65216260267744</v>
      </c>
      <c r="L230" s="2">
        <f>TREND(Calibration!$A$2:$A$4,Calibration!$D$2:$D$4,G230)</f>
        <v>592.75534133664087</v>
      </c>
    </row>
    <row r="231" spans="1:12" x14ac:dyDescent="0.25">
      <c r="A231">
        <v>1144195</v>
      </c>
      <c r="B231">
        <v>15.14599991</v>
      </c>
      <c r="C231">
        <v>0.30530000000000002</v>
      </c>
      <c r="D231">
        <v>34.903999329999998</v>
      </c>
      <c r="E231">
        <v>0.24745998999999999</v>
      </c>
      <c r="F231">
        <v>31.541000369999999</v>
      </c>
      <c r="G231">
        <v>0.81489997999999997</v>
      </c>
      <c r="H231">
        <v>31.08799934</v>
      </c>
      <c r="J231" s="2">
        <f>TREND(Calibration!$A$2:$A$4,Calibration!$B$2:$B$4,C231)</f>
        <v>326.44508836179148</v>
      </c>
      <c r="K231" s="2">
        <f>TREND(Calibration!$A$2:$A$4,Calibration!$C$2:$C$4,E231)</f>
        <v>415.51073506030389</v>
      </c>
      <c r="L231" s="2">
        <f>TREND(Calibration!$A$2:$A$4,Calibration!$D$2:$D$4,G231)</f>
        <v>590.41667236833825</v>
      </c>
    </row>
    <row r="232" spans="1:12" x14ac:dyDescent="0.25">
      <c r="A232">
        <v>1149101</v>
      </c>
      <c r="B232">
        <v>15.17199993</v>
      </c>
      <c r="C232">
        <v>0.30588999</v>
      </c>
      <c r="D232">
        <v>34.884998320000001</v>
      </c>
      <c r="E232">
        <v>0.24745998999999999</v>
      </c>
      <c r="F232">
        <v>31.461000439999999</v>
      </c>
      <c r="G232">
        <v>0.81760001000000004</v>
      </c>
      <c r="H232">
        <v>31.09399986</v>
      </c>
      <c r="J232" s="2">
        <f>TREND(Calibration!$A$2:$A$4,Calibration!$B$2:$B$4,C232)</f>
        <v>329.05432189873363</v>
      </c>
      <c r="K232" s="2">
        <f>TREND(Calibration!$A$2:$A$4,Calibration!$C$2:$C$4,E232)</f>
        <v>415.51073506030389</v>
      </c>
      <c r="L232" s="2">
        <f>TREND(Calibration!$A$2:$A$4,Calibration!$D$2:$D$4,G232)</f>
        <v>592.33014425917679</v>
      </c>
    </row>
    <row r="233" spans="1:12" x14ac:dyDescent="0.25">
      <c r="A233">
        <v>1154101</v>
      </c>
      <c r="B233">
        <v>15.149999619999999</v>
      </c>
      <c r="C233">
        <v>0.30875998999999998</v>
      </c>
      <c r="D233">
        <v>34.85400009</v>
      </c>
      <c r="E233">
        <v>0.24773000000000001</v>
      </c>
      <c r="F233">
        <v>31.461000439999999</v>
      </c>
      <c r="G233">
        <v>0.81279999000000003</v>
      </c>
      <c r="H233">
        <v>31.08799934</v>
      </c>
      <c r="J233" s="2">
        <f>TREND(Calibration!$A$2:$A$4,Calibration!$B$2:$B$4,C233)</f>
        <v>341.74691033417207</v>
      </c>
      <c r="K233" s="2">
        <f>TREND(Calibration!$A$2:$A$4,Calibration!$C$2:$C$4,E233)</f>
        <v>417.61860148405162</v>
      </c>
      <c r="L233" s="2">
        <f>TREND(Calibration!$A$2:$A$4,Calibration!$D$2:$D$4,G233)</f>
        <v>588.92844007608892</v>
      </c>
    </row>
    <row r="234" spans="1:12" x14ac:dyDescent="0.25">
      <c r="A234">
        <v>1159101</v>
      </c>
      <c r="B234">
        <v>15.08199978</v>
      </c>
      <c r="C234">
        <v>0.30443998999999999</v>
      </c>
      <c r="D234">
        <v>34.869998930000001</v>
      </c>
      <c r="E234">
        <v>0.24751999999999999</v>
      </c>
      <c r="F234">
        <v>31.502000809999998</v>
      </c>
      <c r="G234">
        <v>0.81550001999999999</v>
      </c>
      <c r="H234">
        <v>31.072000500000001</v>
      </c>
      <c r="J234" s="2">
        <f>TREND(Calibration!$A$2:$A$4,Calibration!$B$2:$B$4,C234)</f>
        <v>322.64169011079434</v>
      </c>
      <c r="K234" s="2">
        <f>TREND(Calibration!$A$2:$A$4,Calibration!$C$2:$C$4,E234)</f>
        <v>415.97921053931987</v>
      </c>
      <c r="L234" s="2">
        <f>TREND(Calibration!$A$2:$A$4,Calibration!$D$2:$D$4,G234)</f>
        <v>590.84191196692746</v>
      </c>
    </row>
    <row r="235" spans="1:12" x14ac:dyDescent="0.25">
      <c r="A235">
        <v>1164101</v>
      </c>
      <c r="B235">
        <v>14.98400021</v>
      </c>
      <c r="C235">
        <v>0.30983999000000001</v>
      </c>
      <c r="D235">
        <v>34.893001560000002</v>
      </c>
      <c r="E235">
        <v>0.24735001000000001</v>
      </c>
      <c r="F235">
        <v>31.482999800000002</v>
      </c>
      <c r="G235">
        <v>0.82249998999999996</v>
      </c>
      <c r="H235">
        <v>31.07900047</v>
      </c>
      <c r="J235" s="2">
        <f>TREND(Calibration!$A$2:$A$4,Calibration!$B$2:$B$4,C235)</f>
        <v>346.52321539001673</v>
      </c>
      <c r="K235" s="2">
        <f>TREND(Calibration!$A$2:$A$4,Calibration!$C$2:$C$4,E235)</f>
        <v>414.65216260267744</v>
      </c>
      <c r="L235" s="2">
        <f>TREND(Calibration!$A$2:$A$4,Calibration!$D$2:$D$4,G235)</f>
        <v>595.80268863671006</v>
      </c>
    </row>
    <row r="236" spans="1:12" x14ac:dyDescent="0.25">
      <c r="A236">
        <v>1169101</v>
      </c>
      <c r="B236">
        <v>14.88700008</v>
      </c>
      <c r="C236">
        <v>0.30459999999999998</v>
      </c>
      <c r="D236">
        <v>34.868000029999997</v>
      </c>
      <c r="E236">
        <v>0.24773000000000001</v>
      </c>
      <c r="F236">
        <v>31.497999190000002</v>
      </c>
      <c r="G236">
        <v>0.81550001999999999</v>
      </c>
      <c r="H236">
        <v>31.076999659999998</v>
      </c>
      <c r="J236" s="2">
        <f>TREND(Calibration!$A$2:$A$4,Calibration!$B$2:$B$4,C236)</f>
        <v>323.34933508485506</v>
      </c>
      <c r="K236" s="2">
        <f>TREND(Calibration!$A$2:$A$4,Calibration!$C$2:$C$4,E236)</f>
        <v>417.61860148405162</v>
      </c>
      <c r="L236" s="2">
        <f>TREND(Calibration!$A$2:$A$4,Calibration!$D$2:$D$4,G236)</f>
        <v>590.84191196692746</v>
      </c>
    </row>
    <row r="237" spans="1:12" x14ac:dyDescent="0.25">
      <c r="A237">
        <v>1174189</v>
      </c>
      <c r="B237">
        <v>14.86699963</v>
      </c>
      <c r="C237">
        <v>0.30588999</v>
      </c>
      <c r="D237">
        <v>34.874000549999998</v>
      </c>
      <c r="E237">
        <v>0.24778998999999999</v>
      </c>
      <c r="F237">
        <v>31.437999730000001</v>
      </c>
      <c r="G237">
        <v>0.81819998999999999</v>
      </c>
      <c r="H237">
        <v>31.075000760000002</v>
      </c>
      <c r="J237" s="2">
        <f>TREND(Calibration!$A$2:$A$4,Calibration!$B$2:$B$4,C237)</f>
        <v>329.05432189873363</v>
      </c>
      <c r="K237" s="2">
        <f>TREND(Calibration!$A$2:$A$4,Calibration!$C$2:$C$4,E237)</f>
        <v>418.08692083059645</v>
      </c>
      <c r="L237" s="2">
        <f>TREND(Calibration!$A$2:$A$4,Calibration!$D$2:$D$4,G237)</f>
        <v>592.75534133664087</v>
      </c>
    </row>
    <row r="238" spans="1:12" x14ac:dyDescent="0.25">
      <c r="A238">
        <v>1179108</v>
      </c>
      <c r="B238">
        <v>14.899999619999999</v>
      </c>
      <c r="C238">
        <v>0.30298001000000002</v>
      </c>
      <c r="D238">
        <v>34.85400009</v>
      </c>
      <c r="E238">
        <v>0.24740999999999999</v>
      </c>
      <c r="F238">
        <v>31.44799995</v>
      </c>
      <c r="G238">
        <v>0.81650001000000005</v>
      </c>
      <c r="H238">
        <v>31.059000019999999</v>
      </c>
      <c r="J238" s="2">
        <f>TREND(Calibration!$A$2:$A$4,Calibration!$B$2:$B$4,C238)</f>
        <v>316.18492172613537</v>
      </c>
      <c r="K238" s="2">
        <f>TREND(Calibration!$A$2:$A$4,Calibration!$C$2:$C$4,E238)</f>
        <v>415.12048194922249</v>
      </c>
      <c r="L238" s="2">
        <f>TREND(Calibration!$A$2:$A$4,Calibration!$D$2:$D$4,G238)</f>
        <v>591.55059029869403</v>
      </c>
    </row>
    <row r="239" spans="1:12" x14ac:dyDescent="0.25">
      <c r="A239">
        <v>1184101</v>
      </c>
      <c r="B239">
        <v>14.94200039</v>
      </c>
      <c r="C239">
        <v>0.30680998999999998</v>
      </c>
      <c r="D239">
        <v>34.8390007</v>
      </c>
      <c r="E239">
        <v>0.24773000000000001</v>
      </c>
      <c r="F239">
        <v>31.445999149999999</v>
      </c>
      <c r="G239">
        <v>0.82359998999999995</v>
      </c>
      <c r="H239">
        <v>31.086999890000001</v>
      </c>
      <c r="J239" s="2">
        <f>TREND(Calibration!$A$2:$A$4,Calibration!$B$2:$B$4,C239)</f>
        <v>333.12302620556397</v>
      </c>
      <c r="K239" s="2">
        <f>TREND(Calibration!$A$2:$A$4,Calibration!$C$2:$C$4,E239)</f>
        <v>417.61860148405162</v>
      </c>
      <c r="L239" s="2">
        <f>TREND(Calibration!$A$2:$A$4,Calibration!$D$2:$D$4,G239)</f>
        <v>596.58224259719282</v>
      </c>
    </row>
    <row r="240" spans="1:12" x14ac:dyDescent="0.25">
      <c r="A240">
        <v>1189187</v>
      </c>
      <c r="B240">
        <v>15.036000250000001</v>
      </c>
      <c r="C240">
        <v>0.30535001000000001</v>
      </c>
      <c r="D240">
        <v>34.85400009</v>
      </c>
      <c r="E240">
        <v>0.24806</v>
      </c>
      <c r="F240">
        <v>31.486000059999999</v>
      </c>
      <c r="G240">
        <v>0.82249998999999996</v>
      </c>
      <c r="H240">
        <v>31.072000500000001</v>
      </c>
      <c r="J240" s="2">
        <f>TREND(Calibration!$A$2:$A$4,Calibration!$B$2:$B$4,C240)</f>
        <v>326.666257820905</v>
      </c>
      <c r="K240" s="2">
        <f>TREND(Calibration!$A$2:$A$4,Calibration!$C$2:$C$4,E240)</f>
        <v>420.19478725434419</v>
      </c>
      <c r="L240" s="2">
        <f>TREND(Calibration!$A$2:$A$4,Calibration!$D$2:$D$4,G240)</f>
        <v>595.80268863671006</v>
      </c>
    </row>
    <row r="241" spans="1:12" x14ac:dyDescent="0.25">
      <c r="A241">
        <v>1194191</v>
      </c>
      <c r="B241">
        <v>15.10700035</v>
      </c>
      <c r="C241">
        <v>0.30670999999999998</v>
      </c>
      <c r="D241">
        <v>34.869998930000001</v>
      </c>
      <c r="E241">
        <v>0.24740999999999999</v>
      </c>
      <c r="F241">
        <v>31.52099991</v>
      </c>
      <c r="G241">
        <v>0.82899999999999996</v>
      </c>
      <c r="H241">
        <v>31.099000929999999</v>
      </c>
      <c r="J241" s="2">
        <f>TREND(Calibration!$A$2:$A$4,Calibration!$B$2:$B$4,C241)</f>
        <v>332.68081996247702</v>
      </c>
      <c r="K241" s="2">
        <f>TREND(Calibration!$A$2:$A$4,Calibration!$C$2:$C$4,E241)</f>
        <v>415.12048194922249</v>
      </c>
      <c r="L241" s="2">
        <f>TREND(Calibration!$A$2:$A$4,Calibration!$D$2:$D$4,G241)</f>
        <v>600.40915094459899</v>
      </c>
    </row>
    <row r="242" spans="1:12" x14ac:dyDescent="0.25">
      <c r="A242">
        <v>1199109</v>
      </c>
      <c r="B242">
        <v>15.085000040000001</v>
      </c>
      <c r="C242">
        <v>0.30713998999999997</v>
      </c>
      <c r="D242">
        <v>34.851001740000001</v>
      </c>
      <c r="E242">
        <v>0.24751999999999999</v>
      </c>
      <c r="F242">
        <v>31.429000850000001</v>
      </c>
      <c r="G242">
        <v>0.81650001000000005</v>
      </c>
      <c r="H242">
        <v>31.062999730000001</v>
      </c>
      <c r="J242" s="2">
        <f>TREND(Calibration!$A$2:$A$4,Calibration!$B$2:$B$4,C242)</f>
        <v>334.58245275040531</v>
      </c>
      <c r="K242" s="2">
        <f>TREND(Calibration!$A$2:$A$4,Calibration!$C$2:$C$4,E242)</f>
        <v>415.97921053931987</v>
      </c>
      <c r="L242" s="2">
        <f>TREND(Calibration!$A$2:$A$4,Calibration!$D$2:$D$4,G242)</f>
        <v>591.55059029869403</v>
      </c>
    </row>
    <row r="243" spans="1:12" x14ac:dyDescent="0.25">
      <c r="A243">
        <v>1204183</v>
      </c>
      <c r="B243">
        <v>15.12100029</v>
      </c>
      <c r="C243">
        <v>0.30761999000000001</v>
      </c>
      <c r="D243">
        <v>34.846000670000002</v>
      </c>
      <c r="E243">
        <v>0.24707999999999999</v>
      </c>
      <c r="F243">
        <v>31.48200035</v>
      </c>
      <c r="G243">
        <v>0.82359998999999995</v>
      </c>
      <c r="H243">
        <v>31.05200005</v>
      </c>
      <c r="J243" s="2">
        <f>TREND(Calibration!$A$2:$A$4,Calibration!$B$2:$B$4,C243)</f>
        <v>336.70525499744758</v>
      </c>
      <c r="K243" s="2">
        <f>TREND(Calibration!$A$2:$A$4,Calibration!$C$2:$C$4,E243)</f>
        <v>412.54429617892993</v>
      </c>
      <c r="L243" s="2">
        <f>TREND(Calibration!$A$2:$A$4,Calibration!$D$2:$D$4,G243)</f>
        <v>596.58224259719282</v>
      </c>
    </row>
    <row r="244" spans="1:12" x14ac:dyDescent="0.25">
      <c r="A244">
        <v>1209101</v>
      </c>
      <c r="B244">
        <v>15.088000299999999</v>
      </c>
      <c r="C244">
        <v>0.31075998999999999</v>
      </c>
      <c r="D244">
        <v>34.854999540000001</v>
      </c>
      <c r="E244">
        <v>0.24718999999999999</v>
      </c>
      <c r="F244">
        <v>31.450000760000002</v>
      </c>
      <c r="G244">
        <v>0.82190001000000001</v>
      </c>
      <c r="H244">
        <v>31.038999560000001</v>
      </c>
      <c r="J244" s="2">
        <f>TREND(Calibration!$A$2:$A$4,Calibration!$B$2:$B$4,C244)</f>
        <v>350.59191969684707</v>
      </c>
      <c r="K244" s="2">
        <f>TREND(Calibration!$A$2:$A$4,Calibration!$C$2:$C$4,E244)</f>
        <v>413.4030247690273</v>
      </c>
      <c r="L244" s="2">
        <f>TREND(Calibration!$A$2:$A$4,Calibration!$D$2:$D$4,G244)</f>
        <v>595.37749155924598</v>
      </c>
    </row>
    <row r="245" spans="1:12" x14ac:dyDescent="0.25">
      <c r="A245">
        <v>1214151</v>
      </c>
      <c r="B245">
        <v>15.01399994</v>
      </c>
      <c r="C245">
        <v>0.30805999000000001</v>
      </c>
      <c r="D245">
        <v>34.846000670000002</v>
      </c>
      <c r="E245">
        <v>0.24751999999999999</v>
      </c>
      <c r="F245">
        <v>31.4659996</v>
      </c>
      <c r="G245">
        <v>0.82899999999999996</v>
      </c>
      <c r="H245">
        <v>31.041999820000001</v>
      </c>
      <c r="J245" s="2">
        <f>TREND(Calibration!$A$2:$A$4,Calibration!$B$2:$B$4,C245)</f>
        <v>338.65115705723588</v>
      </c>
      <c r="K245" s="2">
        <f>TREND(Calibration!$A$2:$A$4,Calibration!$C$2:$C$4,E245)</f>
        <v>415.97921053931987</v>
      </c>
      <c r="L245" s="2">
        <f>TREND(Calibration!$A$2:$A$4,Calibration!$D$2:$D$4,G245)</f>
        <v>600.40915094459899</v>
      </c>
    </row>
    <row r="246" spans="1:12" x14ac:dyDescent="0.25">
      <c r="A246">
        <v>1219102</v>
      </c>
      <c r="B246">
        <v>14.93000031</v>
      </c>
      <c r="C246">
        <v>0.30448999999999998</v>
      </c>
      <c r="D246">
        <v>34.837001800000003</v>
      </c>
      <c r="E246">
        <v>0.24740999999999999</v>
      </c>
      <c r="F246">
        <v>31.39599991</v>
      </c>
      <c r="G246">
        <v>0.83170003000000003</v>
      </c>
      <c r="H246">
        <v>31.051000599999998</v>
      </c>
      <c r="J246" s="2">
        <f>TREND(Calibration!$A$2:$A$4,Calibration!$B$2:$B$4,C246)</f>
        <v>322.86285956990787</v>
      </c>
      <c r="K246" s="2">
        <f>TREND(Calibration!$A$2:$A$4,Calibration!$C$2:$C$4,E246)</f>
        <v>415.12048194922249</v>
      </c>
      <c r="L246" s="2">
        <f>TREND(Calibration!$A$2:$A$4,Calibration!$D$2:$D$4,G246)</f>
        <v>602.32262283543764</v>
      </c>
    </row>
    <row r="247" spans="1:12" x14ac:dyDescent="0.25">
      <c r="A247">
        <v>1224239</v>
      </c>
      <c r="B247">
        <v>14.85499954</v>
      </c>
      <c r="C247">
        <v>0.30719000000000002</v>
      </c>
      <c r="D247">
        <v>34.813999180000003</v>
      </c>
      <c r="E247">
        <v>0.24751999999999999</v>
      </c>
      <c r="F247">
        <v>31.42399979</v>
      </c>
      <c r="G247">
        <v>0.82950002</v>
      </c>
      <c r="H247">
        <v>31.031999590000002</v>
      </c>
      <c r="J247" s="2">
        <f>TREND(Calibration!$A$2:$A$4,Calibration!$B$2:$B$4,C247)</f>
        <v>334.80362220951929</v>
      </c>
      <c r="K247" s="2">
        <f>TREND(Calibration!$A$2:$A$4,Calibration!$C$2:$C$4,E247)</f>
        <v>415.97921053931987</v>
      </c>
      <c r="L247" s="2">
        <f>TREND(Calibration!$A$2:$A$4,Calibration!$D$2:$D$4,G247)</f>
        <v>600.76350782761779</v>
      </c>
    </row>
    <row r="248" spans="1:12" x14ac:dyDescent="0.25">
      <c r="A248">
        <v>1229102</v>
      </c>
      <c r="B248">
        <v>14.7840004</v>
      </c>
      <c r="C248">
        <v>0.30772999000000001</v>
      </c>
      <c r="D248">
        <v>34.818000789999999</v>
      </c>
      <c r="E248">
        <v>0.24707999999999999</v>
      </c>
      <c r="F248">
        <v>31.466999049999998</v>
      </c>
      <c r="G248">
        <v>0.82999997999999997</v>
      </c>
      <c r="H248">
        <v>31.021999359999999</v>
      </c>
      <c r="J248" s="2">
        <f>TREND(Calibration!$A$2:$A$4,Calibration!$B$2:$B$4,C248)</f>
        <v>337.19173051239454</v>
      </c>
      <c r="K248" s="2">
        <f>TREND(Calibration!$A$2:$A$4,Calibration!$C$2:$C$4,E248)</f>
        <v>412.54429617892993</v>
      </c>
      <c r="L248" s="2">
        <f>TREND(Calibration!$A$2:$A$4,Calibration!$D$2:$D$4,G248)</f>
        <v>601.11782218951134</v>
      </c>
    </row>
    <row r="249" spans="1:12" x14ac:dyDescent="0.25">
      <c r="A249">
        <v>1234297</v>
      </c>
      <c r="B249">
        <v>14.7840004</v>
      </c>
      <c r="C249">
        <v>0.30713998999999997</v>
      </c>
      <c r="D249">
        <v>34.849998470000003</v>
      </c>
      <c r="E249">
        <v>0.24756998999999999</v>
      </c>
      <c r="F249">
        <v>31.38699913</v>
      </c>
      <c r="G249">
        <v>0.82410002000000004</v>
      </c>
      <c r="H249">
        <v>30.996000290000001</v>
      </c>
      <c r="J249" s="2">
        <f>TREND(Calibration!$A$2:$A$4,Calibration!$B$2:$B$4,C249)</f>
        <v>334.58245275040531</v>
      </c>
      <c r="K249" s="2">
        <f>TREND(Calibration!$A$2:$A$4,Calibration!$C$2:$C$4,E249)</f>
        <v>416.36946365040149</v>
      </c>
      <c r="L249" s="2">
        <f>TREND(Calibration!$A$2:$A$4,Calibration!$D$2:$D$4,G249)</f>
        <v>596.93660656706584</v>
      </c>
    </row>
    <row r="250" spans="1:12" x14ac:dyDescent="0.25">
      <c r="A250">
        <v>1239101</v>
      </c>
      <c r="B250">
        <v>14.87100029</v>
      </c>
      <c r="C250">
        <v>0.30687001000000003</v>
      </c>
      <c r="D250">
        <v>34.82400131</v>
      </c>
      <c r="E250">
        <v>0.24740999999999999</v>
      </c>
      <c r="F250">
        <v>31.437999730000001</v>
      </c>
      <c r="G250">
        <v>0.82840002000000001</v>
      </c>
      <c r="H250">
        <v>31.027999879999999</v>
      </c>
      <c r="J250" s="2">
        <f>TREND(Calibration!$A$2:$A$4,Calibration!$B$2:$B$4,C250)</f>
        <v>333.38846493653818</v>
      </c>
      <c r="K250" s="2">
        <f>TREND(Calibration!$A$2:$A$4,Calibration!$C$2:$C$4,E250)</f>
        <v>415.12048194922249</v>
      </c>
      <c r="L250" s="2">
        <f>TREND(Calibration!$A$2:$A$4,Calibration!$D$2:$D$4,G250)</f>
        <v>599.98395386713503</v>
      </c>
    </row>
    <row r="251" spans="1:12" x14ac:dyDescent="0.25">
      <c r="A251">
        <v>1244379</v>
      </c>
      <c r="B251">
        <v>14.972000120000001</v>
      </c>
      <c r="C251">
        <v>0.30648999999999998</v>
      </c>
      <c r="D251">
        <v>34.820999149999999</v>
      </c>
      <c r="E251">
        <v>0.24778998999999999</v>
      </c>
      <c r="F251">
        <v>31.42200089</v>
      </c>
      <c r="G251">
        <v>0.82410002000000004</v>
      </c>
      <c r="H251">
        <v>31.01199913</v>
      </c>
      <c r="J251" s="2">
        <f>TREND(Calibration!$A$2:$A$4,Calibration!$B$2:$B$4,C251)</f>
        <v>331.70786893258287</v>
      </c>
      <c r="K251" s="2">
        <f>TREND(Calibration!$A$2:$A$4,Calibration!$C$2:$C$4,E251)</f>
        <v>418.08692083059645</v>
      </c>
      <c r="L251" s="2">
        <f>TREND(Calibration!$A$2:$A$4,Calibration!$D$2:$D$4,G251)</f>
        <v>596.93660656706584</v>
      </c>
    </row>
    <row r="252" spans="1:12" x14ac:dyDescent="0.25">
      <c r="A252">
        <v>1249101</v>
      </c>
      <c r="B252">
        <v>15.069000239999999</v>
      </c>
      <c r="C252">
        <v>0.30941001000000001</v>
      </c>
      <c r="D252">
        <v>34.817001339999997</v>
      </c>
      <c r="E252">
        <v>0.24811</v>
      </c>
      <c r="F252">
        <v>31.42700005</v>
      </c>
      <c r="G252">
        <v>0.81760001000000004</v>
      </c>
      <c r="H252">
        <v>31.023000719999999</v>
      </c>
      <c r="J252" s="2">
        <f>TREND(Calibration!$A$2:$A$4,Calibration!$B$2:$B$4,C252)</f>
        <v>344.62162682713529</v>
      </c>
      <c r="K252" s="2">
        <f>TREND(Calibration!$A$2:$A$4,Calibration!$C$2:$C$4,E252)</f>
        <v>420.58511843166116</v>
      </c>
      <c r="L252" s="2">
        <f>TREND(Calibration!$A$2:$A$4,Calibration!$D$2:$D$4,G252)</f>
        <v>592.33014425917679</v>
      </c>
    </row>
    <row r="253" spans="1:12" x14ac:dyDescent="0.25">
      <c r="A253">
        <v>1254192</v>
      </c>
      <c r="B253">
        <v>15.11299992</v>
      </c>
      <c r="C253">
        <v>0.30968001000000001</v>
      </c>
      <c r="D253">
        <v>34.826999659999998</v>
      </c>
      <c r="E253">
        <v>0.24815999999999999</v>
      </c>
      <c r="F253">
        <v>31.475000380000001</v>
      </c>
      <c r="G253">
        <v>0.82630002000000002</v>
      </c>
      <c r="H253">
        <v>31.0359993</v>
      </c>
      <c r="J253" s="2">
        <f>TREND(Calibration!$A$2:$A$4,Calibration!$B$2:$B$4,C253)</f>
        <v>345.81570309109634</v>
      </c>
      <c r="K253" s="2">
        <f>TREND(Calibration!$A$2:$A$4,Calibration!$C$2:$C$4,E253)</f>
        <v>420.97544960897835</v>
      </c>
      <c r="L253" s="2">
        <f>TREND(Calibration!$A$2:$A$4,Calibration!$D$2:$D$4,G253)</f>
        <v>598.49571448803147</v>
      </c>
    </row>
    <row r="254" spans="1:12" x14ac:dyDescent="0.25">
      <c r="A254">
        <v>1259102</v>
      </c>
      <c r="B254">
        <v>15.09300041</v>
      </c>
      <c r="C254">
        <v>0.30437999999999998</v>
      </c>
      <c r="D254">
        <v>34.821998600000001</v>
      </c>
      <c r="E254">
        <v>0.24806</v>
      </c>
      <c r="F254">
        <v>31.406999590000002</v>
      </c>
      <c r="G254">
        <v>0.82190001000000001</v>
      </c>
      <c r="H254">
        <v>30.992000579999999</v>
      </c>
      <c r="J254" s="2">
        <f>TREND(Calibration!$A$2:$A$4,Calibration!$B$2:$B$4,C254)</f>
        <v>322.37638405496091</v>
      </c>
      <c r="K254" s="2">
        <f>TREND(Calibration!$A$2:$A$4,Calibration!$C$2:$C$4,E254)</f>
        <v>420.19478725434419</v>
      </c>
      <c r="L254" s="2">
        <f>TREND(Calibration!$A$2:$A$4,Calibration!$D$2:$D$4,G254)</f>
        <v>595.37749155924598</v>
      </c>
    </row>
    <row r="255" spans="1:12" x14ac:dyDescent="0.25">
      <c r="A255">
        <v>1264246</v>
      </c>
      <c r="B255">
        <v>15.04300022</v>
      </c>
      <c r="C255">
        <v>0.30454001000000003</v>
      </c>
      <c r="D255">
        <v>34.840000150000002</v>
      </c>
      <c r="E255">
        <v>0.24880999000000001</v>
      </c>
      <c r="F255">
        <v>31.402999879999999</v>
      </c>
      <c r="G255">
        <v>0.81919998000000005</v>
      </c>
      <c r="H255">
        <v>30.993000030000001</v>
      </c>
      <c r="J255" s="2">
        <f>TREND(Calibration!$A$2:$A$4,Calibration!$B$2:$B$4,C255)</f>
        <v>323.08402902902185</v>
      </c>
      <c r="K255" s="2">
        <f>TREND(Calibration!$A$2:$A$4,Calibration!$C$2:$C$4,E255)</f>
        <v>426.0496768478647</v>
      </c>
      <c r="L255" s="2">
        <f>TREND(Calibration!$A$2:$A$4,Calibration!$D$2:$D$4,G255)</f>
        <v>593.46401966840745</v>
      </c>
    </row>
    <row r="256" spans="1:12" x14ac:dyDescent="0.25">
      <c r="A256">
        <v>1269102</v>
      </c>
      <c r="B256">
        <v>14.98799992</v>
      </c>
      <c r="C256">
        <v>0.30248999999999998</v>
      </c>
      <c r="D256">
        <v>34.8429985</v>
      </c>
      <c r="E256">
        <v>0.24843000000000001</v>
      </c>
      <c r="F256">
        <v>31.42399979</v>
      </c>
      <c r="G256">
        <v>0.81819998999999999</v>
      </c>
      <c r="H256">
        <v>30.978000640000001</v>
      </c>
      <c r="J256" s="2">
        <f>TREND(Calibration!$A$2:$A$4,Calibration!$B$2:$B$4,C256)</f>
        <v>314.01785020723287</v>
      </c>
      <c r="K256" s="2">
        <f>TREND(Calibration!$A$2:$A$4,Calibration!$C$2:$C$4,E256)</f>
        <v>423.08323796649051</v>
      </c>
      <c r="L256" s="2">
        <f>TREND(Calibration!$A$2:$A$4,Calibration!$D$2:$D$4,G256)</f>
        <v>592.75534133664087</v>
      </c>
    </row>
    <row r="257" spans="1:12" x14ac:dyDescent="0.25">
      <c r="A257">
        <v>1274345</v>
      </c>
      <c r="B257">
        <v>14.93900013</v>
      </c>
      <c r="C257">
        <v>0.30210998999999999</v>
      </c>
      <c r="D257">
        <v>34.819999690000003</v>
      </c>
      <c r="E257">
        <v>0.24876000000000001</v>
      </c>
      <c r="F257">
        <v>31.472000120000001</v>
      </c>
      <c r="G257">
        <v>0.82950002</v>
      </c>
      <c r="H257">
        <v>31.006999969999999</v>
      </c>
      <c r="J257" s="2">
        <f>TREND(Calibration!$A$2:$A$4,Calibration!$B$2:$B$4,C257)</f>
        <v>312.33725420327801</v>
      </c>
      <c r="K257" s="2">
        <f>TREND(Calibration!$A$2:$A$4,Calibration!$C$2:$C$4,E257)</f>
        <v>425.65942373678308</v>
      </c>
      <c r="L257" s="2">
        <f>TREND(Calibration!$A$2:$A$4,Calibration!$D$2:$D$4,G257)</f>
        <v>600.76350782761779</v>
      </c>
    </row>
    <row r="258" spans="1:12" x14ac:dyDescent="0.25">
      <c r="A258">
        <v>1279182</v>
      </c>
      <c r="B258">
        <v>14.82600021</v>
      </c>
      <c r="C258">
        <v>0.30588999</v>
      </c>
      <c r="D258">
        <v>34.812000269999999</v>
      </c>
      <c r="E258">
        <v>0.24871001000000001</v>
      </c>
      <c r="F258">
        <v>31.424999239999998</v>
      </c>
      <c r="G258">
        <v>0.81980001999999996</v>
      </c>
      <c r="H258">
        <v>31.018999099999998</v>
      </c>
      <c r="J258" s="2">
        <f>TREND(Calibration!$A$2:$A$4,Calibration!$B$2:$B$4,C258)</f>
        <v>329.05432189873363</v>
      </c>
      <c r="K258" s="2">
        <f>TREND(Calibration!$A$2:$A$4,Calibration!$C$2:$C$4,E258)</f>
        <v>425.26917062570146</v>
      </c>
      <c r="L258" s="2">
        <f>TREND(Calibration!$A$2:$A$4,Calibration!$D$2:$D$4,G258)</f>
        <v>593.88925926699653</v>
      </c>
    </row>
    <row r="259" spans="1:12" x14ac:dyDescent="0.25">
      <c r="A259">
        <v>1284126</v>
      </c>
      <c r="B259">
        <v>14.807000159999999</v>
      </c>
      <c r="C259">
        <v>0.30713998999999997</v>
      </c>
      <c r="D259">
        <v>34.756999970000003</v>
      </c>
      <c r="E259">
        <v>0.24843000000000001</v>
      </c>
      <c r="F259">
        <v>31.504999160000001</v>
      </c>
      <c r="G259">
        <v>0.82950002</v>
      </c>
      <c r="H259">
        <v>31.027999879999999</v>
      </c>
      <c r="J259" s="2">
        <f>TREND(Calibration!$A$2:$A$4,Calibration!$B$2:$B$4,C259)</f>
        <v>334.58245275040531</v>
      </c>
      <c r="K259" s="2">
        <f>TREND(Calibration!$A$2:$A$4,Calibration!$C$2:$C$4,E259)</f>
        <v>423.08323796649051</v>
      </c>
      <c r="L259" s="2">
        <f>TREND(Calibration!$A$2:$A$4,Calibration!$D$2:$D$4,G259)</f>
        <v>600.76350782761779</v>
      </c>
    </row>
    <row r="260" spans="1:12" x14ac:dyDescent="0.25">
      <c r="A260">
        <v>1289102</v>
      </c>
      <c r="B260">
        <v>14.803000450000001</v>
      </c>
      <c r="C260">
        <v>0.30184000999999999</v>
      </c>
      <c r="D260">
        <v>34.804000850000001</v>
      </c>
      <c r="E260">
        <v>0.24843000000000001</v>
      </c>
      <c r="F260">
        <v>31.434000019999999</v>
      </c>
      <c r="G260">
        <v>0.82410002000000004</v>
      </c>
      <c r="H260">
        <v>30.981000900000002</v>
      </c>
      <c r="J260" s="2">
        <f>TREND(Calibration!$A$2:$A$4,Calibration!$B$2:$B$4,C260)</f>
        <v>311.14326638941043</v>
      </c>
      <c r="K260" s="2">
        <f>TREND(Calibration!$A$2:$A$4,Calibration!$C$2:$C$4,E260)</f>
        <v>423.08323796649051</v>
      </c>
      <c r="L260" s="2">
        <f>TREND(Calibration!$A$2:$A$4,Calibration!$D$2:$D$4,G260)</f>
        <v>596.93660656706584</v>
      </c>
    </row>
    <row r="261" spans="1:12" x14ac:dyDescent="0.25">
      <c r="A261">
        <v>1294322</v>
      </c>
      <c r="B261">
        <v>14.89099979</v>
      </c>
      <c r="C261">
        <v>0.30437999999999998</v>
      </c>
      <c r="D261">
        <v>34.798000340000002</v>
      </c>
      <c r="E261">
        <v>0.24849001000000001</v>
      </c>
      <c r="F261">
        <v>31.46299934</v>
      </c>
      <c r="G261">
        <v>0.81919998000000005</v>
      </c>
      <c r="H261">
        <v>31.01600075</v>
      </c>
      <c r="J261" s="2">
        <f>TREND(Calibration!$A$2:$A$4,Calibration!$B$2:$B$4,C261)</f>
        <v>322.37638405496091</v>
      </c>
      <c r="K261" s="2">
        <f>TREND(Calibration!$A$2:$A$4,Calibration!$C$2:$C$4,E261)</f>
        <v>423.55171344550649</v>
      </c>
      <c r="L261" s="2">
        <f>TREND(Calibration!$A$2:$A$4,Calibration!$D$2:$D$4,G261)</f>
        <v>593.46401966840745</v>
      </c>
    </row>
    <row r="262" spans="1:12" x14ac:dyDescent="0.25">
      <c r="A262">
        <v>1299101</v>
      </c>
      <c r="B262">
        <v>14.93000031</v>
      </c>
      <c r="C262">
        <v>0.30368000000000001</v>
      </c>
      <c r="D262">
        <v>34.7859993</v>
      </c>
      <c r="E262">
        <v>0.24849001000000001</v>
      </c>
      <c r="F262">
        <v>31.39599991</v>
      </c>
      <c r="G262">
        <v>0.81760001000000004</v>
      </c>
      <c r="H262">
        <v>30.979999540000001</v>
      </c>
      <c r="J262" s="2">
        <f>TREND(Calibration!$A$2:$A$4,Calibration!$B$2:$B$4,C262)</f>
        <v>319.28063077802472</v>
      </c>
      <c r="K262" s="2">
        <f>TREND(Calibration!$A$2:$A$4,Calibration!$C$2:$C$4,E262)</f>
        <v>423.55171344550649</v>
      </c>
      <c r="L262" s="2">
        <f>TREND(Calibration!$A$2:$A$4,Calibration!$D$2:$D$4,G262)</f>
        <v>592.33014425917679</v>
      </c>
    </row>
    <row r="263" spans="1:12" x14ac:dyDescent="0.25">
      <c r="A263">
        <v>1304152</v>
      </c>
      <c r="B263">
        <v>15.045000079999999</v>
      </c>
      <c r="C263">
        <v>0.30579001</v>
      </c>
      <c r="D263">
        <v>34.786998750000002</v>
      </c>
      <c r="E263">
        <v>0.24822</v>
      </c>
      <c r="F263">
        <v>31.45100021</v>
      </c>
      <c r="G263">
        <v>0.82139998999999997</v>
      </c>
      <c r="H263">
        <v>30.975999829999999</v>
      </c>
      <c r="J263" s="2">
        <f>TREND(Calibration!$A$2:$A$4,Calibration!$B$2:$B$4,C263)</f>
        <v>328.61215988069353</v>
      </c>
      <c r="K263" s="2">
        <f>TREND(Calibration!$A$2:$A$4,Calibration!$C$2:$C$4,E263)</f>
        <v>421.44384702175876</v>
      </c>
      <c r="L263" s="2">
        <f>TREND(Calibration!$A$2:$A$4,Calibration!$D$2:$D$4,G263)</f>
        <v>595.02313467622719</v>
      </c>
    </row>
    <row r="264" spans="1:12" x14ac:dyDescent="0.25">
      <c r="A264">
        <v>1309101</v>
      </c>
      <c r="B264">
        <v>15.09500027</v>
      </c>
      <c r="C264">
        <v>0.30724998999999997</v>
      </c>
      <c r="D264">
        <v>34.812999730000001</v>
      </c>
      <c r="E264">
        <v>0.24815999999999999</v>
      </c>
      <c r="F264">
        <v>31.399999619999999</v>
      </c>
      <c r="G264">
        <v>0.81330000999999996</v>
      </c>
      <c r="H264">
        <v>30.975999829999999</v>
      </c>
      <c r="J264" s="2">
        <f>TREND(Calibration!$A$2:$A$4,Calibration!$B$2:$B$4,C264)</f>
        <v>335.0689282653525</v>
      </c>
      <c r="K264" s="2">
        <f>TREND(Calibration!$A$2:$A$4,Calibration!$C$2:$C$4,E264)</f>
        <v>420.97544960897835</v>
      </c>
      <c r="L264" s="2">
        <f>TREND(Calibration!$A$2:$A$4,Calibration!$D$2:$D$4,G264)</f>
        <v>589.2827969591076</v>
      </c>
    </row>
    <row r="265" spans="1:12" x14ac:dyDescent="0.25">
      <c r="A265">
        <v>1314182</v>
      </c>
      <c r="B265">
        <v>15.039999959999999</v>
      </c>
      <c r="C265">
        <v>0.30935001000000001</v>
      </c>
      <c r="D265">
        <v>34.806999210000001</v>
      </c>
      <c r="E265">
        <v>0.24784</v>
      </c>
      <c r="F265">
        <v>31.406999590000002</v>
      </c>
      <c r="G265">
        <v>0.81489997999999997</v>
      </c>
      <c r="H265">
        <v>30.957000730000001</v>
      </c>
      <c r="J265" s="2">
        <f>TREND(Calibration!$A$2:$A$4,Calibration!$B$2:$B$4,C265)</f>
        <v>344.356276546255</v>
      </c>
      <c r="K265" s="2">
        <f>TREND(Calibration!$A$2:$A$4,Calibration!$C$2:$C$4,E265)</f>
        <v>418.47733007414922</v>
      </c>
      <c r="L265" s="2">
        <f>TREND(Calibration!$A$2:$A$4,Calibration!$D$2:$D$4,G265)</f>
        <v>590.41667236833825</v>
      </c>
    </row>
    <row r="266" spans="1:12" x14ac:dyDescent="0.25">
      <c r="A266">
        <v>1319102</v>
      </c>
      <c r="B266">
        <v>15.00399971</v>
      </c>
      <c r="C266">
        <v>0.31080999999999998</v>
      </c>
      <c r="D266">
        <v>34.819000240000001</v>
      </c>
      <c r="E266">
        <v>0.24811</v>
      </c>
      <c r="F266">
        <v>31.474000929999999</v>
      </c>
      <c r="G266">
        <v>0.82520002000000003</v>
      </c>
      <c r="H266">
        <v>30.989000319999999</v>
      </c>
      <c r="J266" s="2">
        <f>TREND(Calibration!$A$2:$A$4,Calibration!$B$2:$B$4,C266)</f>
        <v>350.8130891559606</v>
      </c>
      <c r="K266" s="2">
        <f>TREND(Calibration!$A$2:$A$4,Calibration!$C$2:$C$4,E266)</f>
        <v>420.58511843166116</v>
      </c>
      <c r="L266" s="2">
        <f>TREND(Calibration!$A$2:$A$4,Calibration!$D$2:$D$4,G266)</f>
        <v>597.7161605275486</v>
      </c>
    </row>
    <row r="267" spans="1:12" x14ac:dyDescent="0.25">
      <c r="A267">
        <v>1324251</v>
      </c>
      <c r="B267">
        <v>14.90699959</v>
      </c>
      <c r="C267">
        <v>0.31217</v>
      </c>
      <c r="D267">
        <v>34.79700089</v>
      </c>
      <c r="E267">
        <v>0.24806</v>
      </c>
      <c r="F267">
        <v>31.434999470000001</v>
      </c>
      <c r="G267">
        <v>0.82090001999999995</v>
      </c>
      <c r="H267">
        <v>30.975999829999999</v>
      </c>
      <c r="J267" s="2">
        <f>TREND(Calibration!$A$2:$A$4,Calibration!$B$2:$B$4,C267)</f>
        <v>356.82769552257969</v>
      </c>
      <c r="K267" s="2">
        <f>TREND(Calibration!$A$2:$A$4,Calibration!$C$2:$C$4,E267)</f>
        <v>420.19478725434419</v>
      </c>
      <c r="L267" s="2">
        <f>TREND(Calibration!$A$2:$A$4,Calibration!$D$2:$D$4,G267)</f>
        <v>594.6688132274794</v>
      </c>
    </row>
    <row r="268" spans="1:12" x14ac:dyDescent="0.25">
      <c r="A268">
        <v>1329101</v>
      </c>
      <c r="B268">
        <v>14.847999570000001</v>
      </c>
      <c r="C268">
        <v>0.31152001000000001</v>
      </c>
      <c r="D268">
        <v>34.777999880000003</v>
      </c>
      <c r="E268">
        <v>0.24843000000000001</v>
      </c>
      <c r="F268">
        <v>31.50300026</v>
      </c>
      <c r="G268">
        <v>0.82410002000000004</v>
      </c>
      <c r="H268">
        <v>30.959999079999999</v>
      </c>
      <c r="J268" s="2">
        <f>TREND(Calibration!$A$2:$A$4,Calibration!$B$2:$B$4,C268)</f>
        <v>353.95311170475725</v>
      </c>
      <c r="K268" s="2">
        <f>TREND(Calibration!$A$2:$A$4,Calibration!$C$2:$C$4,E268)</f>
        <v>423.08323796649051</v>
      </c>
      <c r="L268" s="2">
        <f>TREND(Calibration!$A$2:$A$4,Calibration!$D$2:$D$4,G268)</f>
        <v>596.93660656706584</v>
      </c>
    </row>
    <row r="269" spans="1:12" x14ac:dyDescent="0.25">
      <c r="A269">
        <v>1334165</v>
      </c>
      <c r="B269">
        <v>14.815999980000001</v>
      </c>
      <c r="C269">
        <v>0.31080999999999998</v>
      </c>
      <c r="D269">
        <v>34.803001399999999</v>
      </c>
      <c r="E269">
        <v>0.24815999999999999</v>
      </c>
      <c r="F269">
        <v>31.472999569999999</v>
      </c>
      <c r="G269">
        <v>0.82730000999999997</v>
      </c>
      <c r="H269">
        <v>30.968000409999998</v>
      </c>
      <c r="J269" s="2">
        <f>TREND(Calibration!$A$2:$A$4,Calibration!$B$2:$B$4,C269)</f>
        <v>350.8130891559606</v>
      </c>
      <c r="K269" s="2">
        <f>TREND(Calibration!$A$2:$A$4,Calibration!$C$2:$C$4,E269)</f>
        <v>420.97544960897835</v>
      </c>
      <c r="L269" s="2">
        <f>TREND(Calibration!$A$2:$A$4,Calibration!$D$2:$D$4,G269)</f>
        <v>599.20439281979793</v>
      </c>
    </row>
    <row r="270" spans="1:12" x14ac:dyDescent="0.25">
      <c r="A270">
        <v>1339102</v>
      </c>
      <c r="B270">
        <v>14.81700039</v>
      </c>
      <c r="C270">
        <v>0.31152001000000001</v>
      </c>
      <c r="D270">
        <v>34.801998140000002</v>
      </c>
      <c r="E270">
        <v>0.24811</v>
      </c>
      <c r="F270">
        <v>31.458999630000001</v>
      </c>
      <c r="G270">
        <v>0.83329998999999999</v>
      </c>
      <c r="H270">
        <v>30.981000900000002</v>
      </c>
      <c r="J270" s="2">
        <f>TREND(Calibration!$A$2:$A$4,Calibration!$B$2:$B$4,C270)</f>
        <v>353.95311170475725</v>
      </c>
      <c r="K270" s="2">
        <f>TREND(Calibration!$A$2:$A$4,Calibration!$C$2:$C$4,E270)</f>
        <v>420.58511843166116</v>
      </c>
      <c r="L270" s="2">
        <f>TREND(Calibration!$A$2:$A$4,Calibration!$D$2:$D$4,G270)</f>
        <v>603.45649115781407</v>
      </c>
    </row>
    <row r="271" spans="1:12" x14ac:dyDescent="0.25">
      <c r="A271">
        <v>1344157</v>
      </c>
      <c r="B271">
        <v>14.81000042</v>
      </c>
      <c r="C271">
        <v>0.31275999999999998</v>
      </c>
      <c r="D271">
        <v>34.789001460000001</v>
      </c>
      <c r="E271">
        <v>0.24843000000000001</v>
      </c>
      <c r="F271">
        <v>31.415000920000001</v>
      </c>
      <c r="G271">
        <v>0.82190001000000001</v>
      </c>
      <c r="H271">
        <v>30.954999919999999</v>
      </c>
      <c r="J271" s="2">
        <f>TREND(Calibration!$A$2:$A$4,Calibration!$B$2:$B$4,C271)</f>
        <v>359.43697328456869</v>
      </c>
      <c r="K271" s="2">
        <f>TREND(Calibration!$A$2:$A$4,Calibration!$C$2:$C$4,E271)</f>
        <v>423.08323796649051</v>
      </c>
      <c r="L271" s="2">
        <f>TREND(Calibration!$A$2:$A$4,Calibration!$D$2:$D$4,G271)</f>
        <v>595.37749155924598</v>
      </c>
    </row>
    <row r="272" spans="1:12" x14ac:dyDescent="0.25">
      <c r="A272">
        <v>1349158</v>
      </c>
      <c r="B272">
        <v>14.88799953</v>
      </c>
      <c r="C272">
        <v>0.30946001000000001</v>
      </c>
      <c r="D272">
        <v>34.778999329999998</v>
      </c>
      <c r="E272">
        <v>0.24849001000000001</v>
      </c>
      <c r="F272">
        <v>31.4090004</v>
      </c>
      <c r="G272">
        <v>0.82730000999999997</v>
      </c>
      <c r="H272">
        <v>30.95100021</v>
      </c>
      <c r="J272" s="2">
        <f>TREND(Calibration!$A$2:$A$4,Calibration!$B$2:$B$4,C272)</f>
        <v>344.84275206120196</v>
      </c>
      <c r="K272" s="2">
        <f>TREND(Calibration!$A$2:$A$4,Calibration!$C$2:$C$4,E272)</f>
        <v>423.55171344550649</v>
      </c>
      <c r="L272" s="2">
        <f>TREND(Calibration!$A$2:$A$4,Calibration!$D$2:$D$4,G272)</f>
        <v>599.20439281979793</v>
      </c>
    </row>
    <row r="273" spans="1:12" x14ac:dyDescent="0.25">
      <c r="A273">
        <v>1354165</v>
      </c>
      <c r="B273">
        <v>15.04800034</v>
      </c>
      <c r="C273">
        <v>0.30925000000000002</v>
      </c>
      <c r="D273">
        <v>34.77999878</v>
      </c>
      <c r="E273">
        <v>0.24876000000000001</v>
      </c>
      <c r="F273">
        <v>31.48699951</v>
      </c>
      <c r="G273">
        <v>0.83109999000000001</v>
      </c>
      <c r="H273">
        <v>30.969999309999999</v>
      </c>
      <c r="J273" s="2">
        <f>TREND(Calibration!$A$2:$A$4,Calibration!$B$2:$B$4,C273)</f>
        <v>343.91398185307457</v>
      </c>
      <c r="K273" s="2">
        <f>TREND(Calibration!$A$2:$A$4,Calibration!$C$2:$C$4,E273)</f>
        <v>425.65942373678308</v>
      </c>
      <c r="L273" s="2">
        <f>TREND(Calibration!$A$2:$A$4,Calibration!$D$2:$D$4,G273)</f>
        <v>601.89738323684844</v>
      </c>
    </row>
    <row r="274" spans="1:12" x14ac:dyDescent="0.25">
      <c r="A274">
        <v>1359103</v>
      </c>
      <c r="B274">
        <v>15.100000380000001</v>
      </c>
      <c r="C274">
        <v>0.30891999999999997</v>
      </c>
      <c r="D274">
        <v>34.837001800000003</v>
      </c>
      <c r="E274">
        <v>0.24876000000000001</v>
      </c>
      <c r="F274">
        <v>31.448999400000002</v>
      </c>
      <c r="G274">
        <v>0.82789999000000003</v>
      </c>
      <c r="H274">
        <v>30.919000629999999</v>
      </c>
      <c r="J274" s="2">
        <f>TREND(Calibration!$A$2:$A$4,Calibration!$B$2:$B$4,C274)</f>
        <v>342.45455530823278</v>
      </c>
      <c r="K274" s="2">
        <f>TREND(Calibration!$A$2:$A$4,Calibration!$C$2:$C$4,E274)</f>
        <v>425.65942373678308</v>
      </c>
      <c r="L274" s="2">
        <f>TREND(Calibration!$A$2:$A$4,Calibration!$D$2:$D$4,G274)</f>
        <v>599.62958989726212</v>
      </c>
    </row>
    <row r="275" spans="1:12" x14ac:dyDescent="0.25">
      <c r="A275">
        <v>1364274</v>
      </c>
      <c r="B275">
        <v>15.085000040000001</v>
      </c>
      <c r="C275">
        <v>0.30680998999999998</v>
      </c>
      <c r="D275">
        <v>34.816001890000003</v>
      </c>
      <c r="E275">
        <v>0.24876000000000001</v>
      </c>
      <c r="F275">
        <v>31.43899918</v>
      </c>
      <c r="G275">
        <v>0.82029998000000004</v>
      </c>
      <c r="H275">
        <v>30.927999499999999</v>
      </c>
      <c r="J275" s="2">
        <f>TREND(Calibration!$A$2:$A$4,Calibration!$B$2:$B$4,C275)</f>
        <v>333.12302620556397</v>
      </c>
      <c r="K275" s="2">
        <f>TREND(Calibration!$A$2:$A$4,Calibration!$C$2:$C$4,E275)</f>
        <v>425.65942373678308</v>
      </c>
      <c r="L275" s="2">
        <f>TREND(Calibration!$A$2:$A$4,Calibration!$D$2:$D$4,G275)</f>
        <v>594.24357362889032</v>
      </c>
    </row>
    <row r="276" spans="1:12" x14ac:dyDescent="0.25">
      <c r="A276">
        <v>1369101</v>
      </c>
      <c r="B276">
        <v>15.02099991</v>
      </c>
      <c r="C276">
        <v>0.30761999000000001</v>
      </c>
      <c r="D276">
        <v>34.728000639999998</v>
      </c>
      <c r="E276">
        <v>0.24843000000000001</v>
      </c>
      <c r="F276">
        <v>31.427999499999999</v>
      </c>
      <c r="G276">
        <v>0.82520002000000003</v>
      </c>
      <c r="H276">
        <v>30.9640007</v>
      </c>
      <c r="J276" s="2">
        <f>TREND(Calibration!$A$2:$A$4,Calibration!$B$2:$B$4,C276)</f>
        <v>336.70525499744758</v>
      </c>
      <c r="K276" s="2">
        <f>TREND(Calibration!$A$2:$A$4,Calibration!$C$2:$C$4,E276)</f>
        <v>423.08323796649051</v>
      </c>
      <c r="L276" s="2">
        <f>TREND(Calibration!$A$2:$A$4,Calibration!$D$2:$D$4,G276)</f>
        <v>597.7161605275486</v>
      </c>
    </row>
    <row r="277" spans="1:12" x14ac:dyDescent="0.25">
      <c r="A277">
        <v>1374260</v>
      </c>
      <c r="B277">
        <v>14.960000040000001</v>
      </c>
      <c r="C277">
        <v>0.30480998999999998</v>
      </c>
      <c r="D277">
        <v>34.766998289999997</v>
      </c>
      <c r="E277">
        <v>0.24843000000000001</v>
      </c>
      <c r="F277">
        <v>31.5</v>
      </c>
      <c r="G277">
        <v>0.82459998000000001</v>
      </c>
      <c r="H277">
        <v>30.957000730000001</v>
      </c>
      <c r="J277" s="2">
        <f>TREND(Calibration!$A$2:$A$4,Calibration!$B$2:$B$4,C277)</f>
        <v>324.27801684288897</v>
      </c>
      <c r="K277" s="2">
        <f>TREND(Calibration!$A$2:$A$4,Calibration!$C$2:$C$4,E277)</f>
        <v>423.08323796649051</v>
      </c>
      <c r="L277" s="2">
        <f>TREND(Calibration!$A$2:$A$4,Calibration!$D$2:$D$4,G277)</f>
        <v>597.29092092895939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" sqref="G1:J1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25</v>
      </c>
      <c r="H1" s="5"/>
      <c r="I1" s="5"/>
      <c r="J1" s="5"/>
      <c r="K1" s="4"/>
      <c r="L1" s="5" t="s">
        <v>23</v>
      </c>
      <c r="M1" s="5"/>
      <c r="N1" s="5"/>
      <c r="O1" s="5"/>
      <c r="P1" s="4"/>
      <c r="Q1" s="5" t="s">
        <v>24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AVERAGE('1B'!$J2:$J32) + Calibration!$C$11</f>
        <v>378.63702351433517</v>
      </c>
      <c r="C3" s="3">
        <v>390.21735283639418</v>
      </c>
      <c r="D3" s="3">
        <v>596.93660656706584</v>
      </c>
      <c r="E3" s="3">
        <f>(C3-B3)/(7*35314.6667/1400)</f>
        <v>6.5583681819423853E-2</v>
      </c>
      <c r="G3" s="3">
        <f>AVERAGE('2B'!$J2:$J32) + Calibration!$C$11</f>
        <v>380.40316502497132</v>
      </c>
      <c r="H3" s="3">
        <v>382.64492799644313</v>
      </c>
      <c r="I3" s="3">
        <v>602.6769371973312</v>
      </c>
      <c r="J3" s="3">
        <f>(H3-G3)/(7*35314.6667/1400)</f>
        <v>1.2695931639484024E-2</v>
      </c>
      <c r="L3" s="3">
        <f>AVERAGE('3B'!$J2:$J32) + Calibration!$C$11</f>
        <v>380.86968933734795</v>
      </c>
      <c r="M3" s="3">
        <v>393.18386978400395</v>
      </c>
      <c r="N3" s="3">
        <v>596.93660656706584</v>
      </c>
      <c r="O3" s="3">
        <f>(M3-L3)/(7*35314.6667/1400)</f>
        <v>6.9739751765268643E-2</v>
      </c>
      <c r="Q3" s="3">
        <f>AVERAGE('4B'!$J158:$J188) + Calibration!$C$11</f>
        <v>380.63570174773071</v>
      </c>
      <c r="R3" s="3">
        <v>423.08323796649051</v>
      </c>
      <c r="S3" s="3">
        <v>585.10153881553686</v>
      </c>
      <c r="T3" s="3">
        <f>(R3-Q3)/(7*35314.6667/1400)</f>
        <v>0.24039607440927541</v>
      </c>
    </row>
    <row r="4" spans="1:20" x14ac:dyDescent="0.25">
      <c r="A4" s="3">
        <f>1/12+A3</f>
        <v>2.5833333333333335</v>
      </c>
      <c r="B4" s="3">
        <f>AVERAGE('1B'!$J3:$J33) + Calibration!$C$11</f>
        <v>378.96229017396098</v>
      </c>
      <c r="C4" s="3">
        <v>387.25075782254908</v>
      </c>
      <c r="D4" s="3">
        <v>597.29092092895939</v>
      </c>
      <c r="E4" s="3">
        <f t="shared" ref="E4:E67" si="0">(C4-B4)/(7*35314.6667/1400)</f>
        <v>4.6940653406127686E-2</v>
      </c>
      <c r="G4" s="3">
        <f>AVERAGE('2B'!$J3:$J33) + Calibration!$C$11</f>
        <v>380.2647862801067</v>
      </c>
      <c r="H4" s="3">
        <v>382.64492799644313</v>
      </c>
      <c r="I4" s="3">
        <v>600.40915094459899</v>
      </c>
      <c r="J4" s="3">
        <f t="shared" ref="J4:J67" si="1">(H4-G4)/(7*35314.6667/1400)</f>
        <v>1.3479621577945827E-2</v>
      </c>
      <c r="L4" s="3">
        <f>AVERAGE('3B'!$J3:$J33) + Calibration!$C$11</f>
        <v>380.26765662830633</v>
      </c>
      <c r="M4" s="3">
        <v>393.18386978400395</v>
      </c>
      <c r="N4" s="3">
        <v>596.15704551972885</v>
      </c>
      <c r="O4" s="3">
        <f t="shared" ref="O4:O67" si="2">(M4-L4)/(7*35314.6667/1400)</f>
        <v>7.3149285340402881E-2</v>
      </c>
      <c r="Q4" s="3">
        <f>AVERAGE('4B'!$J159:$J189) + Calibration!$C$11</f>
        <v>381.02088906594543</v>
      </c>
      <c r="R4" s="3">
        <v>422.69298485540889</v>
      </c>
      <c r="S4" s="3">
        <v>587.72368903814197</v>
      </c>
      <c r="T4" s="3">
        <f t="shared" ref="T4:T67" si="3">(R4-Q4)/(7*35314.6667/1400)</f>
        <v>0.23600446887107937</v>
      </c>
    </row>
    <row r="5" spans="1:20" x14ac:dyDescent="0.25">
      <c r="A5" s="3">
        <f t="shared" ref="A5:A68" si="4">1/12+A4</f>
        <v>2.666666666666667</v>
      </c>
      <c r="B5" s="3">
        <f>AVERAGE('1B'!$J4:$J34) + Calibration!$C$11</f>
        <v>377.79817281267987</v>
      </c>
      <c r="C5" s="3">
        <v>388.10948641264667</v>
      </c>
      <c r="D5" s="3">
        <v>602.32262283543764</v>
      </c>
      <c r="E5" s="3">
        <f t="shared" si="0"/>
        <v>5.8396777109986475E-2</v>
      </c>
      <c r="G5" s="3">
        <f>AVERAGE('2B'!$J4:$J34) + Calibration!$C$11</f>
        <v>379.34033871365148</v>
      </c>
      <c r="H5" s="3">
        <v>382.64492799644313</v>
      </c>
      <c r="I5" s="3">
        <v>599.20439281979793</v>
      </c>
      <c r="J5" s="3">
        <f t="shared" si="1"/>
        <v>1.8715109565463649E-2</v>
      </c>
      <c r="L5" s="3">
        <f>AVERAGE('3B'!$J4:$J34) + Calibration!$C$11</f>
        <v>379.8810426956781</v>
      </c>
      <c r="M5" s="3">
        <v>392.71555043745889</v>
      </c>
      <c r="N5" s="3">
        <v>598.49571448803147</v>
      </c>
      <c r="O5" s="3">
        <f t="shared" si="2"/>
        <v>7.2686557405797533E-2</v>
      </c>
      <c r="Q5" s="3">
        <f>AVERAGE('4B'!$J160:$J190) + Calibration!$C$11</f>
        <v>381.38325198016128</v>
      </c>
      <c r="R5" s="3">
        <v>423.08323796649051</v>
      </c>
      <c r="S5" s="3">
        <v>582.76286984723424</v>
      </c>
      <c r="T5" s="3">
        <f t="shared" si="3"/>
        <v>0.23616242135638921</v>
      </c>
    </row>
    <row r="6" spans="1:20" x14ac:dyDescent="0.25">
      <c r="A6" s="3">
        <f t="shared" si="4"/>
        <v>2.7500000000000004</v>
      </c>
      <c r="B6" s="3">
        <f>AVERAGE('1B'!$J5:$J35) + Calibration!$C$11</f>
        <v>377.4900226727853</v>
      </c>
      <c r="C6" s="3">
        <v>387.64116706610162</v>
      </c>
      <c r="D6" s="3">
        <v>604.23605220515105</v>
      </c>
      <c r="E6" s="3">
        <f t="shared" si="0"/>
        <v>5.7489679738737635E-2</v>
      </c>
      <c r="G6" s="3">
        <f>AVERAGE('2B'!$J5:$J35) + Calibration!$C$11</f>
        <v>379.1548774133035</v>
      </c>
      <c r="H6" s="3">
        <v>382.64492799644313</v>
      </c>
      <c r="I6" s="3">
        <v>597.7161605275486</v>
      </c>
      <c r="J6" s="3">
        <f t="shared" si="1"/>
        <v>1.9765445404244089E-2</v>
      </c>
      <c r="L6" s="3">
        <f>AVERAGE('3B'!$J5:$J35) + Calibration!$C$11</f>
        <v>379.90386567306274</v>
      </c>
      <c r="M6" s="3">
        <v>393.18386978400395</v>
      </c>
      <c r="N6" s="3">
        <v>596.15704551972885</v>
      </c>
      <c r="O6" s="3">
        <f t="shared" si="2"/>
        <v>7.5209567875894487E-2</v>
      </c>
      <c r="Q6" s="3">
        <f>AVERAGE('4B'!$J161:$J191) + Calibration!$C$11</f>
        <v>381.30621337522678</v>
      </c>
      <c r="R6" s="3">
        <v>418.08692083059645</v>
      </c>
      <c r="S6" s="3">
        <v>588.50324299862473</v>
      </c>
      <c r="T6" s="3">
        <f t="shared" si="3"/>
        <v>0.20830273023853671</v>
      </c>
    </row>
    <row r="7" spans="1:20" x14ac:dyDescent="0.25">
      <c r="A7" s="3">
        <f t="shared" si="4"/>
        <v>2.8333333333333339</v>
      </c>
      <c r="B7" s="3">
        <f>AVERAGE('1B'!$J6:$J36) + Calibration!$C$11</f>
        <v>377.69117673167989</v>
      </c>
      <c r="C7" s="3">
        <v>388.10948641264667</v>
      </c>
      <c r="D7" s="3">
        <v>601.11782218951134</v>
      </c>
      <c r="E7" s="3">
        <f t="shared" si="0"/>
        <v>5.9002735432679504E-2</v>
      </c>
      <c r="G7" s="3">
        <f>AVERAGE('2B'!$J6:$J36) + Calibration!$C$11</f>
        <v>379.21764844749026</v>
      </c>
      <c r="H7" s="3">
        <v>383.0353372399959</v>
      </c>
      <c r="I7" s="3">
        <v>593.46401966840745</v>
      </c>
      <c r="J7" s="3">
        <f t="shared" si="1"/>
        <v>2.1620981587832086E-2</v>
      </c>
      <c r="L7" s="3">
        <f>AVERAGE('3B'!$J6:$J36) + Calibration!$C$11</f>
        <v>378.82534802981058</v>
      </c>
      <c r="M7" s="3">
        <v>393.18386978400395</v>
      </c>
      <c r="N7" s="3">
        <v>598.85003593677925</v>
      </c>
      <c r="O7" s="3">
        <f t="shared" si="2"/>
        <v>8.1317611609758506E-2</v>
      </c>
      <c r="Q7" s="3">
        <f>AVERAGE('4B'!$J162:$J192) + Calibration!$C$11</f>
        <v>380.44311308177373</v>
      </c>
      <c r="R7" s="3">
        <v>417.61860148405162</v>
      </c>
      <c r="S7" s="3">
        <v>587.36932506826906</v>
      </c>
      <c r="T7" s="3">
        <f t="shared" si="3"/>
        <v>0.21053852054210603</v>
      </c>
    </row>
    <row r="8" spans="1:20" x14ac:dyDescent="0.25">
      <c r="A8" s="3">
        <f t="shared" si="4"/>
        <v>2.9166666666666674</v>
      </c>
      <c r="B8" s="3">
        <f>AVERAGE('1B'!$J7:$J37) + Calibration!$C$11</f>
        <v>378.01501963012117</v>
      </c>
      <c r="C8" s="3">
        <v>387.25075782254908</v>
      </c>
      <c r="D8" s="3">
        <v>604.59040908816974</v>
      </c>
      <c r="E8" s="3">
        <f t="shared" si="0"/>
        <v>5.2305396343598515E-2</v>
      </c>
      <c r="G8" s="3">
        <f>AVERAGE('2B'!$J7:$J37) + Calibration!$C$11</f>
        <v>378.77824978156877</v>
      </c>
      <c r="H8" s="3">
        <v>383.0353372399959</v>
      </c>
      <c r="I8" s="3">
        <v>592.33014425917679</v>
      </c>
      <c r="J8" s="3">
        <f t="shared" si="1"/>
        <v>2.410945851247194E-2</v>
      </c>
      <c r="L8" s="3">
        <f>AVERAGE('3B'!$J7:$J37) + Calibration!$C$11</f>
        <v>378.70122972262158</v>
      </c>
      <c r="M8" s="3">
        <v>393.57427902755626</v>
      </c>
      <c r="N8" s="3">
        <v>593.88925926699653</v>
      </c>
      <c r="O8" s="3">
        <f t="shared" si="2"/>
        <v>8.4231571155871515E-2</v>
      </c>
      <c r="Q8" s="3">
        <f>AVERAGE('4B'!$J163:$J193) + Calibration!$C$11</f>
        <v>381.00662577504085</v>
      </c>
      <c r="R8" s="3">
        <v>418.47733007414922</v>
      </c>
      <c r="S8" s="3">
        <v>589.63711840785538</v>
      </c>
      <c r="T8" s="3">
        <f t="shared" si="3"/>
        <v>0.21221043719553709</v>
      </c>
    </row>
    <row r="9" spans="1:20" x14ac:dyDescent="0.25">
      <c r="A9" s="3">
        <f t="shared" si="4"/>
        <v>3.0000000000000009</v>
      </c>
      <c r="B9" s="3">
        <f>AVERAGE('1B'!$J8:$J38) + Calibration!$C$11</f>
        <v>378.27751525556039</v>
      </c>
      <c r="C9" s="3">
        <v>390.21735283639418</v>
      </c>
      <c r="D9" s="3">
        <v>603.45649115781407</v>
      </c>
      <c r="E9" s="3">
        <f t="shared" si="0"/>
        <v>6.7619709863119257E-2</v>
      </c>
      <c r="G9" s="3">
        <f>AVERAGE('2B'!$J8:$J38) + Calibration!$C$11</f>
        <v>378.52431098938081</v>
      </c>
      <c r="H9" s="3">
        <v>382.64492799644313</v>
      </c>
      <c r="I9" s="3">
        <v>593.10970530651377</v>
      </c>
      <c r="J9" s="3">
        <f t="shared" si="1"/>
        <v>2.3336575944874038E-2</v>
      </c>
      <c r="L9" s="3">
        <f>AVERAGE('3B'!$J8:$J38) + Calibration!$C$11</f>
        <v>378.77826547432733</v>
      </c>
      <c r="M9" s="3">
        <v>394.82326072873548</v>
      </c>
      <c r="N9" s="3">
        <v>599.62958989726212</v>
      </c>
      <c r="O9" s="3">
        <f t="shared" si="2"/>
        <v>9.0868733892981349E-2</v>
      </c>
      <c r="Q9" s="3">
        <f>AVERAGE('4B'!$J164:$J194) + Calibration!$C$11</f>
        <v>380.53584159202592</v>
      </c>
      <c r="R9" s="3">
        <v>418.86766125146619</v>
      </c>
      <c r="S9" s="3">
        <v>586.23545674589263</v>
      </c>
      <c r="T9" s="3">
        <f t="shared" si="3"/>
        <v>0.21708725150981117</v>
      </c>
    </row>
    <row r="10" spans="1:20" x14ac:dyDescent="0.25">
      <c r="A10" s="3">
        <f t="shared" si="4"/>
        <v>3.0833333333333344</v>
      </c>
      <c r="B10" s="3">
        <f>AVERAGE('1B'!$J9:$J39) + Calibration!$C$11</f>
        <v>379.11778829178564</v>
      </c>
      <c r="C10" s="3">
        <v>387.64116706610162</v>
      </c>
      <c r="D10" s="3">
        <v>599.98395386713503</v>
      </c>
      <c r="E10" s="3">
        <f t="shared" si="0"/>
        <v>4.8271041868935272E-2</v>
      </c>
      <c r="G10" s="3">
        <f>AVERAGE('2B'!$J9:$J39) + Calibration!$C$11</f>
        <v>378.20046666432495</v>
      </c>
      <c r="H10" s="3">
        <v>382.64492799644313</v>
      </c>
      <c r="I10" s="3">
        <v>595.02313467622719</v>
      </c>
      <c r="J10" s="3">
        <f t="shared" si="1"/>
        <v>2.5170625960449344E-2</v>
      </c>
      <c r="L10" s="3">
        <f>AVERAGE('3B'!$J9:$J39) + Calibration!$C$11</f>
        <v>379.0093770092875</v>
      </c>
      <c r="M10" s="3">
        <v>395.68198931883308</v>
      </c>
      <c r="N10" s="3">
        <v>601.11782218951134</v>
      </c>
      <c r="O10" s="3">
        <f t="shared" si="2"/>
        <v>9.4423161068914005E-2</v>
      </c>
      <c r="Q10" s="3">
        <f>AVERAGE('4B'!$J165:$J195) + Calibration!$C$11</f>
        <v>379.51724175413375</v>
      </c>
      <c r="R10" s="3">
        <v>415.51073506030389</v>
      </c>
      <c r="S10" s="3">
        <v>582.76286984723424</v>
      </c>
      <c r="T10" s="3">
        <f t="shared" si="3"/>
        <v>0.20384444577623684</v>
      </c>
    </row>
    <row r="11" spans="1:20" x14ac:dyDescent="0.25">
      <c r="A11" s="3">
        <f t="shared" si="4"/>
        <v>3.1666666666666679</v>
      </c>
      <c r="B11" s="3">
        <f>AVERAGE('1B'!$J10:$J40) + Calibration!$C$11</f>
        <v>379.83537534169295</v>
      </c>
      <c r="C11" s="3">
        <v>387.64116706610162</v>
      </c>
      <c r="D11" s="3">
        <v>596.58224259719282</v>
      </c>
      <c r="E11" s="3">
        <f t="shared" si="0"/>
        <v>4.4207081384736176E-2</v>
      </c>
      <c r="G11" s="3">
        <f>AVERAGE('2B'!$J10:$J40) + Calibration!$C$11</f>
        <v>378.19333216564388</v>
      </c>
      <c r="H11" s="3">
        <v>382.64492799644313</v>
      </c>
      <c r="I11" s="3">
        <v>595.02313467622719</v>
      </c>
      <c r="J11" s="3">
        <f t="shared" si="1"/>
        <v>2.5211031261406461E-2</v>
      </c>
      <c r="L11" s="3">
        <f>AVERAGE('3B'!$J10:$J40) + Calibration!$C$11</f>
        <v>378.19192695044671</v>
      </c>
      <c r="M11" s="3">
        <v>395.68198931883308</v>
      </c>
      <c r="N11" s="3">
        <v>599.20439281979793</v>
      </c>
      <c r="O11" s="3">
        <f t="shared" si="2"/>
        <v>9.9052682654294233E-2</v>
      </c>
      <c r="Q11" s="3">
        <f>AVERAGE('4B'!$J166:$J196) + Calibration!$C$11</f>
        <v>379.07784736805553</v>
      </c>
      <c r="R11" s="3">
        <v>418.08692083059645</v>
      </c>
      <c r="S11" s="3">
        <v>580.06987943018385</v>
      </c>
      <c r="T11" s="3">
        <f t="shared" si="3"/>
        <v>0.22092278992139502</v>
      </c>
    </row>
    <row r="12" spans="1:20" x14ac:dyDescent="0.25">
      <c r="A12" s="3">
        <f t="shared" si="4"/>
        <v>3.2500000000000013</v>
      </c>
      <c r="B12" s="3">
        <f>AVERAGE('1B'!$J11:$J41) + Calibration!$C$11</f>
        <v>379.81968258314629</v>
      </c>
      <c r="C12" s="3">
        <v>387.64116706610162</v>
      </c>
      <c r="D12" s="3">
        <v>601.54306178810066</v>
      </c>
      <c r="E12" s="3">
        <f t="shared" si="0"/>
        <v>4.4295955272064487E-2</v>
      </c>
      <c r="G12" s="3">
        <f>AVERAGE('2B'!$J11:$J41) + Calibration!$C$11</f>
        <v>378.16908114723162</v>
      </c>
      <c r="H12" s="3">
        <v>383.42559035107752</v>
      </c>
      <c r="I12" s="3">
        <v>587.72368903814197</v>
      </c>
      <c r="J12" s="3">
        <f t="shared" si="1"/>
        <v>2.9769552965062496E-2</v>
      </c>
      <c r="L12" s="3">
        <f>AVERAGE('3B'!$J11:$J41) + Calibration!$C$11</f>
        <v>378.00646565009885</v>
      </c>
      <c r="M12" s="3">
        <v>393.18386978400395</v>
      </c>
      <c r="N12" s="3">
        <v>590.84191196692746</v>
      </c>
      <c r="O12" s="3">
        <f t="shared" si="2"/>
        <v>8.5955244957218291E-2</v>
      </c>
      <c r="Q12" s="3">
        <f>AVERAGE('4B'!$J167:$J197) + Calibration!$C$11</f>
        <v>378.67696871790849</v>
      </c>
      <c r="R12" s="3">
        <v>418.47733007414922</v>
      </c>
      <c r="S12" s="3">
        <v>585.45589569855565</v>
      </c>
      <c r="T12" s="3">
        <f t="shared" si="3"/>
        <v>0.22540414550332269</v>
      </c>
    </row>
    <row r="13" spans="1:20" x14ac:dyDescent="0.25">
      <c r="A13" s="3">
        <f t="shared" si="4"/>
        <v>3.3333333333333348</v>
      </c>
      <c r="B13" s="3">
        <f>AVERAGE('1B'!$J12:$J42) + Calibration!$C$11</f>
        <v>379.04075111346555</v>
      </c>
      <c r="C13" s="3">
        <v>387.64116706610162</v>
      </c>
      <c r="D13" s="3">
        <v>604.23605220515105</v>
      </c>
      <c r="E13" s="3">
        <f t="shared" si="0"/>
        <v>4.8707331861274898E-2</v>
      </c>
      <c r="G13" s="3">
        <f>AVERAGE('2B'!$J12:$J42) + Calibration!$C$11</f>
        <v>378.26894272955076</v>
      </c>
      <c r="H13" s="3">
        <v>383.0353372399959</v>
      </c>
      <c r="I13" s="3">
        <v>595.37749155924598</v>
      </c>
      <c r="J13" s="3">
        <f t="shared" si="1"/>
        <v>2.6993852446270648E-2</v>
      </c>
      <c r="L13" s="3">
        <f>AVERAGE('3B'!$J12:$J42) + Calibration!$C$11</f>
        <v>378.0835014018046</v>
      </c>
      <c r="M13" s="3">
        <v>392.71555043745889</v>
      </c>
      <c r="N13" s="3">
        <v>592.75534133664087</v>
      </c>
      <c r="O13" s="3">
        <f t="shared" si="2"/>
        <v>8.286669762427229E-2</v>
      </c>
      <c r="Q13" s="3">
        <f>AVERAGE('4B'!$J168:$J198) + Calibration!$C$11</f>
        <v>378.3916458352416</v>
      </c>
      <c r="R13" s="3">
        <v>420.97544960897835</v>
      </c>
      <c r="S13" s="3">
        <v>585.10153881553686</v>
      </c>
      <c r="T13" s="3">
        <f t="shared" si="3"/>
        <v>0.2411678078996948</v>
      </c>
    </row>
    <row r="14" spans="1:20" x14ac:dyDescent="0.25">
      <c r="A14" s="3">
        <f t="shared" si="4"/>
        <v>3.4166666666666683</v>
      </c>
      <c r="B14" s="3">
        <f>AVERAGE('1B'!$J13:$J43) + Calibration!$C$11</f>
        <v>379.8667637120152</v>
      </c>
      <c r="C14" s="3">
        <v>388.10948641264667</v>
      </c>
      <c r="D14" s="3">
        <v>595.80268863671006</v>
      </c>
      <c r="E14" s="3">
        <f t="shared" si="0"/>
        <v>4.6681582871240718E-2</v>
      </c>
      <c r="G14" s="3">
        <f>AVERAGE('2B'!$J13:$J43) + Calibration!$C$11</f>
        <v>378.14482870220496</v>
      </c>
      <c r="H14" s="3">
        <v>385.14304753127249</v>
      </c>
      <c r="I14" s="3">
        <v>591.975787376158</v>
      </c>
      <c r="J14" s="3">
        <f t="shared" si="1"/>
        <v>3.9633497824106745E-2</v>
      </c>
      <c r="L14" s="3">
        <f>AVERAGE('3B'!$J13:$J43) + Calibration!$C$11</f>
        <v>377.20470406996162</v>
      </c>
      <c r="M14" s="3">
        <v>393.18386978400395</v>
      </c>
      <c r="N14" s="3">
        <v>589.63711840785538</v>
      </c>
      <c r="O14" s="3">
        <f t="shared" si="2"/>
        <v>9.0495916893602299E-2</v>
      </c>
      <c r="Q14" s="3">
        <f>AVERAGE('4B'!$J169:$J199) + Calibration!$C$11</f>
        <v>378.64700838861404</v>
      </c>
      <c r="R14" s="3">
        <v>420.19478725434419</v>
      </c>
      <c r="S14" s="3">
        <v>587.72368903814197</v>
      </c>
      <c r="T14" s="3">
        <f t="shared" si="3"/>
        <v>0.23530041621902181</v>
      </c>
    </row>
    <row r="15" spans="1:20" x14ac:dyDescent="0.25">
      <c r="A15" s="3">
        <f t="shared" si="4"/>
        <v>3.5000000000000018</v>
      </c>
      <c r="B15" s="3">
        <f>AVERAGE('1B'!$J14:$J44) + Calibration!$C$11</f>
        <v>379.38884645693372</v>
      </c>
      <c r="C15" s="3">
        <v>387.64116706610162</v>
      </c>
      <c r="D15" s="3">
        <v>602.6769371973312</v>
      </c>
      <c r="E15" s="3">
        <f t="shared" si="0"/>
        <v>4.6735939371999762E-2</v>
      </c>
      <c r="G15" s="3">
        <f>AVERAGE('2B'!$J14:$J44) + Calibration!$C$11</f>
        <v>378.15196320088597</v>
      </c>
      <c r="H15" s="3">
        <v>385.14304753127249</v>
      </c>
      <c r="I15" s="3">
        <v>595.37749155924598</v>
      </c>
      <c r="J15" s="3">
        <f t="shared" si="1"/>
        <v>3.959309252314995E-2</v>
      </c>
      <c r="L15" s="3">
        <f>AVERAGE('3B'!$J14:$J44) + Calibration!$C$11</f>
        <v>376.46428833621206</v>
      </c>
      <c r="M15" s="3">
        <v>390.21735283639418</v>
      </c>
      <c r="N15" s="3">
        <v>594.24357362889032</v>
      </c>
      <c r="O15" s="3">
        <f t="shared" si="2"/>
        <v>7.7888683571702061E-2</v>
      </c>
      <c r="Q15" s="3">
        <f>AVERAGE('4B'!$J170:$J200) + Calibration!$C$11</f>
        <v>379.05644529862667</v>
      </c>
      <c r="R15" s="3">
        <v>420.19478725434419</v>
      </c>
      <c r="S15" s="3">
        <v>587.36932506826906</v>
      </c>
      <c r="T15" s="3">
        <f t="shared" si="3"/>
        <v>0.23298162378362483</v>
      </c>
    </row>
    <row r="16" spans="1:20" x14ac:dyDescent="0.25">
      <c r="A16" s="3">
        <f t="shared" si="4"/>
        <v>3.5833333333333353</v>
      </c>
      <c r="B16" s="3">
        <f>AVERAGE('1B'!$J15:$J45) + Calibration!$C$11</f>
        <v>379.03362232124221</v>
      </c>
      <c r="C16" s="3">
        <v>386.00177612137009</v>
      </c>
      <c r="D16" s="3">
        <v>599.98395386713503</v>
      </c>
      <c r="E16" s="3">
        <f t="shared" si="0"/>
        <v>3.9463228461549538E-2</v>
      </c>
      <c r="G16" s="3">
        <f>AVERAGE('2B'!$J15:$J45) + Calibration!$C$11</f>
        <v>377.51997444239316</v>
      </c>
      <c r="H16" s="3">
        <v>385.14304753127249</v>
      </c>
      <c r="I16" s="3">
        <v>595.37749155924598</v>
      </c>
      <c r="J16" s="3">
        <f t="shared" si="1"/>
        <v>4.3172278269749731E-2</v>
      </c>
      <c r="L16" s="3">
        <f>AVERAGE('3B'!$J15:$J45) + Calibration!$C$11</f>
        <v>376.18752799325392</v>
      </c>
      <c r="M16" s="3">
        <v>390.21735283639418</v>
      </c>
      <c r="N16" s="3">
        <v>598.07048197629649</v>
      </c>
      <c r="O16" s="3">
        <f t="shared" si="2"/>
        <v>7.9456079607514801E-2</v>
      </c>
      <c r="Q16" s="3">
        <f>AVERAGE('4B'!$J171:$J201) + Calibration!$C$11</f>
        <v>379.22621384042793</v>
      </c>
      <c r="R16" s="3">
        <v>420.19478725434419</v>
      </c>
      <c r="S16" s="3">
        <v>590.06235800644458</v>
      </c>
      <c r="T16" s="3">
        <f t="shared" si="3"/>
        <v>0.232020161832173</v>
      </c>
    </row>
    <row r="17" spans="1:20" x14ac:dyDescent="0.25">
      <c r="A17" s="3">
        <f t="shared" si="4"/>
        <v>3.6666666666666687</v>
      </c>
      <c r="B17" s="3">
        <f>AVERAGE('1B'!$J16:$J46) + Calibration!$C$11</f>
        <v>378.87954653798766</v>
      </c>
      <c r="C17" s="3">
        <v>385.14304753127249</v>
      </c>
      <c r="D17" s="3">
        <v>597.7161605275486</v>
      </c>
      <c r="E17" s="3">
        <f t="shared" si="0"/>
        <v>3.5472519372721827E-2</v>
      </c>
      <c r="G17" s="3">
        <f>AVERAGE('2B'!$J16:$J46) + Calibration!$C$11</f>
        <v>377.05632333144496</v>
      </c>
      <c r="H17" s="3">
        <v>385.14304753127249</v>
      </c>
      <c r="I17" s="3">
        <v>595.02313467622719</v>
      </c>
      <c r="J17" s="3">
        <f t="shared" si="1"/>
        <v>4.5798105747533666E-2</v>
      </c>
      <c r="L17" s="3">
        <f>AVERAGE('3B'!$J16:$J46) + Calibration!$C$11</f>
        <v>375.53984504959999</v>
      </c>
      <c r="M17" s="3">
        <v>390.21735283639418</v>
      </c>
      <c r="N17" s="3">
        <v>595.80268863671006</v>
      </c>
      <c r="O17" s="3">
        <f t="shared" si="2"/>
        <v>8.3124147320887465E-2</v>
      </c>
      <c r="Q17" s="3">
        <f>AVERAGE('4B'!$J172:$J202) + Calibration!$C$11</f>
        <v>379.31894235068023</v>
      </c>
      <c r="R17" s="3">
        <v>420.58511843166116</v>
      </c>
      <c r="S17" s="3">
        <v>593.10970530651377</v>
      </c>
      <c r="T17" s="3">
        <f t="shared" si="3"/>
        <v>0.23370559564692661</v>
      </c>
    </row>
    <row r="18" spans="1:20" x14ac:dyDescent="0.25">
      <c r="A18" s="3">
        <f t="shared" si="4"/>
        <v>3.7500000000000022</v>
      </c>
      <c r="B18" s="3">
        <f>AVERAGE('1B'!$J17:$J47) + Calibration!$C$11</f>
        <v>378.87954653798772</v>
      </c>
      <c r="C18" s="3">
        <v>385.14304753127249</v>
      </c>
      <c r="D18" s="3">
        <v>601.11782218951134</v>
      </c>
      <c r="E18" s="3">
        <f t="shared" si="0"/>
        <v>3.54725193727215E-2</v>
      </c>
      <c r="G18" s="3">
        <f>AVERAGE('2B'!$J17:$J47) + Calibration!$C$11</f>
        <v>376.60123190697686</v>
      </c>
      <c r="H18" s="3">
        <v>385.14304753127249</v>
      </c>
      <c r="I18" s="3">
        <v>599.98395386713503</v>
      </c>
      <c r="J18" s="3">
        <f t="shared" si="1"/>
        <v>4.8375456559501505E-2</v>
      </c>
      <c r="L18" s="3">
        <f>AVERAGE('3B'!$J17:$J47) + Calibration!$C$11</f>
        <v>374.45276344002457</v>
      </c>
      <c r="M18" s="3">
        <v>389.74895542361355</v>
      </c>
      <c r="N18" s="3">
        <v>596.93660656706584</v>
      </c>
      <c r="O18" s="3">
        <f t="shared" si="2"/>
        <v>8.6627984420926063E-2</v>
      </c>
      <c r="Q18" s="3">
        <f>AVERAGE('4B'!$J173:$J203) + Calibration!$C$11</f>
        <v>379.16486656742563</v>
      </c>
      <c r="R18" s="3">
        <v>420.58511843166116</v>
      </c>
      <c r="S18" s="3">
        <v>587.36932506826906</v>
      </c>
      <c r="T18" s="3">
        <f t="shared" si="3"/>
        <v>0.23457818371105013</v>
      </c>
    </row>
    <row r="19" spans="1:20" x14ac:dyDescent="0.25">
      <c r="A19" s="3">
        <f t="shared" si="4"/>
        <v>3.8333333333333357</v>
      </c>
      <c r="B19" s="3">
        <f>AVERAGE('1B'!$J18:$J48) + Calibration!$C$11</f>
        <v>378.75543251064198</v>
      </c>
      <c r="C19" s="3">
        <v>385.14304753127249</v>
      </c>
      <c r="D19" s="3">
        <v>597.7161605275486</v>
      </c>
      <c r="E19" s="3">
        <f t="shared" si="0"/>
        <v>3.6175422947602134E-2</v>
      </c>
      <c r="G19" s="3">
        <f>AVERAGE('2B'!$J18:$J48) + Calibration!$C$11</f>
        <v>376.60836212581472</v>
      </c>
      <c r="H19" s="3">
        <v>388.10948641264667</v>
      </c>
      <c r="I19" s="3">
        <v>596.15704551972885</v>
      </c>
      <c r="J19" s="3">
        <f t="shared" si="1"/>
        <v>6.5135114452783166E-2</v>
      </c>
      <c r="L19" s="3">
        <f>AVERAGE('3B'!$J18:$J48) + Calibration!$C$11</f>
        <v>373.8207746815317</v>
      </c>
      <c r="M19" s="3">
        <v>390.21735283639418</v>
      </c>
      <c r="N19" s="3">
        <v>592.75534133664087</v>
      </c>
      <c r="O19" s="3">
        <f t="shared" si="2"/>
        <v>9.2859877705500082E-2</v>
      </c>
      <c r="Q19" s="3">
        <f>AVERAGE('4B'!$J174:$J204) + Calibration!$C$11</f>
        <v>378.75542965741306</v>
      </c>
      <c r="R19" s="3">
        <v>418.08692083059645</v>
      </c>
      <c r="S19" s="3">
        <v>587.36932506826906</v>
      </c>
      <c r="T19" s="3">
        <f t="shared" si="3"/>
        <v>0.22274876049266742</v>
      </c>
    </row>
    <row r="20" spans="1:20" x14ac:dyDescent="0.25">
      <c r="A20" s="3">
        <f t="shared" si="4"/>
        <v>3.9166666666666692</v>
      </c>
      <c r="B20" s="3">
        <f>AVERAGE('1B'!$J19:$J49) + Calibration!$C$11</f>
        <v>378.55427845174739</v>
      </c>
      <c r="C20" s="3">
        <v>385.14304753127249</v>
      </c>
      <c r="D20" s="3">
        <v>600.40915094459899</v>
      </c>
      <c r="E20" s="3">
        <f t="shared" si="0"/>
        <v>3.7314632673710567E-2</v>
      </c>
      <c r="G20" s="3">
        <f>AVERAGE('2B'!$J19:$J49) + Calibration!$C$11</f>
        <v>377.29456508524316</v>
      </c>
      <c r="H20" s="3">
        <v>388.10948641264667</v>
      </c>
      <c r="I20" s="3">
        <v>599.62958989726212</v>
      </c>
      <c r="J20" s="3">
        <f t="shared" si="1"/>
        <v>6.1248893663796121E-2</v>
      </c>
      <c r="L20" s="3">
        <f>AVERAGE('3B'!$J19:$J49) + Calibration!$C$11</f>
        <v>373.71948363157048</v>
      </c>
      <c r="M20" s="3">
        <v>388.10948641264667</v>
      </c>
      <c r="N20" s="3">
        <v>595.37749155924598</v>
      </c>
      <c r="O20" s="3">
        <f t="shared" si="2"/>
        <v>8.1495900291626927E-2</v>
      </c>
      <c r="Q20" s="3">
        <f>AVERAGE('4B'!$J175:$J205) + Calibration!$C$11</f>
        <v>378.45584205722707</v>
      </c>
      <c r="R20" s="3">
        <v>418.47733007414922</v>
      </c>
      <c r="S20" s="3">
        <v>586.23545674589263</v>
      </c>
      <c r="T20" s="3">
        <f t="shared" si="3"/>
        <v>0.22665646744966814</v>
      </c>
    </row>
    <row r="21" spans="1:20" x14ac:dyDescent="0.25">
      <c r="A21" s="3">
        <f t="shared" si="4"/>
        <v>4.0000000000000027</v>
      </c>
      <c r="B21" s="3">
        <f>AVERAGE('1B'!$J20:$J50) + Calibration!$C$11</f>
        <v>378.47724270004164</v>
      </c>
      <c r="C21" s="3">
        <v>385.53330064235411</v>
      </c>
      <c r="D21" s="3">
        <v>601.11782218951134</v>
      </c>
      <c r="E21" s="3">
        <f t="shared" si="0"/>
        <v>3.996106208366091E-2</v>
      </c>
      <c r="G21" s="3">
        <f>AVERAGE('2B'!$J20:$J50) + Calibration!$C$11</f>
        <v>377.71113649393686</v>
      </c>
      <c r="H21" s="3">
        <v>388.10948641264667</v>
      </c>
      <c r="I21" s="3">
        <v>599.20439281979793</v>
      </c>
      <c r="J21" s="3">
        <f t="shared" si="1"/>
        <v>5.8889695927442018E-2</v>
      </c>
      <c r="L21" s="3">
        <f>AVERAGE('3B'!$J20:$J50) + Calibration!$C$11</f>
        <v>373.34856103087463</v>
      </c>
      <c r="M21" s="3">
        <v>388.49989565619899</v>
      </c>
      <c r="N21" s="3">
        <v>593.88925926699653</v>
      </c>
      <c r="O21" s="3">
        <f t="shared" si="2"/>
        <v>8.5807603702086482E-2</v>
      </c>
      <c r="Q21" s="3">
        <f>AVERAGE('4B'!$J176:$J206) + Calibration!$C$11</f>
        <v>376.13474325996037</v>
      </c>
      <c r="R21" s="3">
        <v>418.08692083059645</v>
      </c>
      <c r="S21" s="3">
        <v>584.32197776819987</v>
      </c>
      <c r="T21" s="3">
        <f t="shared" si="3"/>
        <v>0.23759067543818035</v>
      </c>
    </row>
    <row r="22" spans="1:20" x14ac:dyDescent="0.25">
      <c r="A22" s="3">
        <f t="shared" si="4"/>
        <v>4.0833333333333357</v>
      </c>
      <c r="B22" s="3">
        <f>AVERAGE('1B'!$J21:$J51) + Calibration!$C$11</f>
        <v>378.53858569320073</v>
      </c>
      <c r="C22" s="3">
        <v>384.75279442019087</v>
      </c>
      <c r="D22" s="3">
        <v>596.15704551972885</v>
      </c>
      <c r="E22" s="3">
        <f t="shared" si="0"/>
        <v>3.5193359063984235E-2</v>
      </c>
      <c r="G22" s="3">
        <f>AVERAGE('2B'!$J21:$J51) + Calibration!$C$11</f>
        <v>378.66696957748547</v>
      </c>
      <c r="H22" s="3">
        <v>388.10948641264667</v>
      </c>
      <c r="I22" s="3">
        <v>597.7161605275486</v>
      </c>
      <c r="J22" s="3">
        <f t="shared" si="1"/>
        <v>5.3476460165267248E-2</v>
      </c>
      <c r="L22" s="3">
        <f>AVERAGE('3B'!$J21:$J51) + Calibration!$C$11</f>
        <v>373.68809240801949</v>
      </c>
      <c r="M22" s="3">
        <v>388.10948641264667</v>
      </c>
      <c r="N22" s="3">
        <v>595.02313467622719</v>
      </c>
      <c r="O22" s="3">
        <f t="shared" si="2"/>
        <v>8.1673680384060865E-2</v>
      </c>
      <c r="Q22" s="3">
        <f>AVERAGE('4B'!$J177:$J207) + Calibration!$C$11</f>
        <v>375.5412688107844</v>
      </c>
      <c r="R22" s="3">
        <v>417.61860148405162</v>
      </c>
      <c r="S22" s="3">
        <v>585.45589569855565</v>
      </c>
      <c r="T22" s="3">
        <f t="shared" si="3"/>
        <v>0.23829947500689405</v>
      </c>
    </row>
    <row r="23" spans="1:20" x14ac:dyDescent="0.25">
      <c r="A23" s="3">
        <f t="shared" si="4"/>
        <v>4.1666666666666687</v>
      </c>
      <c r="B23" s="3">
        <f>AVERAGE('1B'!$J22:$J52) + Calibration!$C$11</f>
        <v>379.04075539330893</v>
      </c>
      <c r="C23" s="3">
        <v>385.14304753127249</v>
      </c>
      <c r="D23" s="3">
        <v>600.76350782761779</v>
      </c>
      <c r="E23" s="3">
        <f t="shared" si="0"/>
        <v>3.455953408708546E-2</v>
      </c>
      <c r="G23" s="3">
        <f>AVERAGE('2B'!$J22:$J52) + Calibration!$C$11</f>
        <v>379.65418817812741</v>
      </c>
      <c r="H23" s="3">
        <v>387.64116706610162</v>
      </c>
      <c r="I23" s="3">
        <v>595.37749155924598</v>
      </c>
      <c r="J23" s="3">
        <f t="shared" si="1"/>
        <v>4.5233211208385568E-2</v>
      </c>
      <c r="L23" s="3">
        <f>AVERAGE('3B'!$J22:$J52) + Calibration!$C$11</f>
        <v>373.16309830391231</v>
      </c>
      <c r="M23" s="3">
        <v>390.60768401371115</v>
      </c>
      <c r="N23" s="3">
        <v>595.80268863671006</v>
      </c>
      <c r="O23" s="3">
        <f t="shared" si="2"/>
        <v>9.8795131541189615E-2</v>
      </c>
      <c r="Q23" s="3">
        <f>AVERAGE('4B'!$J178:$J208) + Calibration!$C$11</f>
        <v>374.92354762303933</v>
      </c>
      <c r="R23" s="3">
        <v>418.08692083059645</v>
      </c>
      <c r="S23" s="3">
        <v>588.50324299862473</v>
      </c>
      <c r="T23" s="3">
        <f t="shared" si="3"/>
        <v>0.24445012365107285</v>
      </c>
    </row>
    <row r="24" spans="1:20" x14ac:dyDescent="0.25">
      <c r="A24" s="3">
        <f t="shared" si="4"/>
        <v>4.2500000000000018</v>
      </c>
      <c r="B24" s="3">
        <f>AVERAGE('1B'!$J23:$J53) + Calibration!$C$11</f>
        <v>378.77112526918864</v>
      </c>
      <c r="C24" s="3">
        <v>385.14304753127249</v>
      </c>
      <c r="D24" s="3">
        <v>598.49571448803147</v>
      </c>
      <c r="E24" s="3">
        <f t="shared" si="0"/>
        <v>3.6086549060273823E-2</v>
      </c>
      <c r="G24" s="3">
        <f>AVERAGE('2B'!$J23:$J53) + Calibration!$C$11</f>
        <v>380.88821107227631</v>
      </c>
      <c r="H24" s="3">
        <v>387.64116706610162</v>
      </c>
      <c r="I24" s="3">
        <v>594.6688132274794</v>
      </c>
      <c r="J24" s="3">
        <f t="shared" si="1"/>
        <v>3.8244483807206991E-2</v>
      </c>
      <c r="L24" s="3">
        <f>AVERAGE('3B'!$J23:$J53) + Calibration!$C$11</f>
        <v>373.47124844380699</v>
      </c>
      <c r="M24" s="3">
        <v>387.64116706610162</v>
      </c>
      <c r="N24" s="3">
        <v>594.6688132274794</v>
      </c>
      <c r="O24" s="3">
        <f t="shared" si="2"/>
        <v>8.0249482418559143E-2</v>
      </c>
      <c r="Q24" s="3">
        <f>AVERAGE('4B'!$J179:$J209) + Calibration!$C$11</f>
        <v>374.83794933162477</v>
      </c>
      <c r="R24" s="3">
        <v>418.08692083059645</v>
      </c>
      <c r="S24" s="3">
        <v>590.41667236833825</v>
      </c>
      <c r="T24" s="3">
        <f t="shared" si="3"/>
        <v>0.2449348983886725</v>
      </c>
    </row>
    <row r="25" spans="1:20" x14ac:dyDescent="0.25">
      <c r="A25" s="3">
        <f t="shared" si="4"/>
        <v>4.3333333333333348</v>
      </c>
      <c r="B25" s="3">
        <f>AVERAGE('1B'!$J24:$J54) + Calibration!$C$11</f>
        <v>378.90950686728218</v>
      </c>
      <c r="C25" s="3">
        <v>385.14304753127249</v>
      </c>
      <c r="D25" s="3">
        <v>597.29092092895939</v>
      </c>
      <c r="E25" s="3">
        <f t="shared" si="0"/>
        <v>3.5302842962922881E-2</v>
      </c>
      <c r="G25" s="3">
        <f>AVERAGE('2B'!$J24:$J54) + Calibration!$C$11</f>
        <v>380.84969248311631</v>
      </c>
      <c r="H25" s="3">
        <v>388.10948641264667</v>
      </c>
      <c r="I25" s="3">
        <v>595.80268863671006</v>
      </c>
      <c r="J25" s="3">
        <f t="shared" si="1"/>
        <v>4.1114894223426776E-2</v>
      </c>
      <c r="L25" s="3">
        <f>AVERAGE('3B'!$J24:$J54) + Calibration!$C$11</f>
        <v>373.8564343354073</v>
      </c>
      <c r="M25" s="3">
        <v>388.10948641264667</v>
      </c>
      <c r="N25" s="3">
        <v>594.24357362889032</v>
      </c>
      <c r="O25" s="3">
        <f t="shared" si="2"/>
        <v>8.0720297876912275E-2</v>
      </c>
      <c r="Q25" s="3">
        <f>AVERAGE('4B'!$J180:$J210) + Calibration!$C$11</f>
        <v>373.42560391565235</v>
      </c>
      <c r="R25" s="3">
        <v>415.97921053931987</v>
      </c>
      <c r="S25" s="3">
        <v>587.72368903814197</v>
      </c>
      <c r="T25" s="3">
        <f t="shared" si="3"/>
        <v>0.24099679028638554</v>
      </c>
    </row>
    <row r="26" spans="1:20" x14ac:dyDescent="0.25">
      <c r="A26" s="3">
        <f t="shared" si="4"/>
        <v>4.4166666666666679</v>
      </c>
      <c r="B26" s="3">
        <f>AVERAGE('1B'!$J25:$J55) + Calibration!$C$11</f>
        <v>379.75691440218856</v>
      </c>
      <c r="C26" s="3">
        <v>384.75279442019087</v>
      </c>
      <c r="D26" s="3">
        <v>596.58224259719282</v>
      </c>
      <c r="E26" s="3">
        <f t="shared" si="0"/>
        <v>2.8293513629578215E-2</v>
      </c>
      <c r="G26" s="3">
        <f>AVERAGE('2B'!$J25:$J55) + Calibration!$C$11</f>
        <v>381.40607495754568</v>
      </c>
      <c r="H26" s="3">
        <v>385.14304753127249</v>
      </c>
      <c r="I26" s="3">
        <v>594.24357362889032</v>
      </c>
      <c r="J26" s="3">
        <f t="shared" si="1"/>
        <v>2.116385583062463E-2</v>
      </c>
      <c r="L26" s="3">
        <f>AVERAGE('3B'!$J25:$J55) + Calibration!$C$11</f>
        <v>374.35004149580681</v>
      </c>
      <c r="M26" s="3">
        <v>388.10948641264667</v>
      </c>
      <c r="N26" s="3">
        <v>603.45649115781407</v>
      </c>
      <c r="O26" s="3">
        <f t="shared" si="2"/>
        <v>7.7924818227662146E-2</v>
      </c>
      <c r="Q26" s="3">
        <f>AVERAGE('4B'!$J181:$J211) + Calibration!$C$11</f>
        <v>372.61671211667726</v>
      </c>
      <c r="R26" s="3">
        <v>417.61860148405162</v>
      </c>
      <c r="S26" s="3">
        <v>588.92844007608892</v>
      </c>
      <c r="T26" s="3">
        <f t="shared" si="3"/>
        <v>0.25486231966830009</v>
      </c>
    </row>
    <row r="27" spans="1:20" x14ac:dyDescent="0.25">
      <c r="A27" s="3">
        <f t="shared" si="4"/>
        <v>4.5000000000000009</v>
      </c>
      <c r="B27" s="3">
        <f>AVERAGE('1B'!$J26:$J56) + Calibration!$C$11</f>
        <v>379.69414336800185</v>
      </c>
      <c r="C27" s="3">
        <v>385.53330064235411</v>
      </c>
      <c r="D27" s="3">
        <v>601.11782218951134</v>
      </c>
      <c r="E27" s="3">
        <f t="shared" si="0"/>
        <v>3.3069304173001073E-2</v>
      </c>
      <c r="G27" s="3">
        <f>AVERAGE('2B'!$J26:$J56) + Calibration!$C$11</f>
        <v>381.46884599173234</v>
      </c>
      <c r="H27" s="3">
        <v>385.14304753127249</v>
      </c>
      <c r="I27" s="3">
        <v>595.02313467622719</v>
      </c>
      <c r="J27" s="3">
        <f t="shared" si="1"/>
        <v>2.0808360281311385E-2</v>
      </c>
      <c r="L27" s="3">
        <f>AVERAGE('3B'!$J26:$J56) + Calibration!$C$11</f>
        <v>374.20452539903226</v>
      </c>
      <c r="M27" s="3">
        <v>388.10948641264667</v>
      </c>
      <c r="N27" s="3">
        <v>601.11782218951134</v>
      </c>
      <c r="O27" s="3">
        <f t="shared" si="2"/>
        <v>7.8748929625969882E-2</v>
      </c>
      <c r="Q27" s="3">
        <f>AVERAGE('4B'!$J182:$J212) + Calibration!$C$11</f>
        <v>372.13166321614341</v>
      </c>
      <c r="R27" s="3">
        <v>417.61860148405162</v>
      </c>
      <c r="S27" s="3">
        <v>590.84191196692746</v>
      </c>
      <c r="T27" s="3">
        <f t="shared" si="3"/>
        <v>0.2576093307311787</v>
      </c>
    </row>
    <row r="28" spans="1:20" x14ac:dyDescent="0.25">
      <c r="A28" s="3">
        <f t="shared" si="4"/>
        <v>4.5833333333333339</v>
      </c>
      <c r="B28" s="3">
        <f>AVERAGE('1B'!$J27:$J57) + Calibration!$C$11</f>
        <v>379.85534937009413</v>
      </c>
      <c r="C28" s="3">
        <v>385.14304753127249</v>
      </c>
      <c r="D28" s="3">
        <v>601.54306178810066</v>
      </c>
      <c r="E28" s="3">
        <f t="shared" si="0"/>
        <v>2.9946187549199518E-2</v>
      </c>
      <c r="G28" s="3">
        <f>AVERAGE('2B'!$J27:$J57) + Calibration!$C$11</f>
        <v>382.20926172548189</v>
      </c>
      <c r="H28" s="3">
        <v>387.64116706610162</v>
      </c>
      <c r="I28" s="3">
        <v>598.85003593677925</v>
      </c>
      <c r="J28" s="3">
        <f t="shared" si="1"/>
        <v>3.0762886065237707E-2</v>
      </c>
      <c r="L28" s="3">
        <f>AVERAGE('3B'!$J27:$J57) + Calibration!$C$11</f>
        <v>373.1645263449401</v>
      </c>
      <c r="M28" s="3">
        <v>387.64116706610162</v>
      </c>
      <c r="N28" s="3">
        <v>598.49571448803147</v>
      </c>
      <c r="O28" s="3">
        <f t="shared" si="2"/>
        <v>8.1986562943614102E-2</v>
      </c>
      <c r="Q28" s="3">
        <f>AVERAGE('4B'!$J183:$J213) + Calibration!$C$11</f>
        <v>371.45972925407722</v>
      </c>
      <c r="R28" s="3">
        <v>415.51073506030389</v>
      </c>
      <c r="S28" s="3">
        <v>590.84191196692746</v>
      </c>
      <c r="T28" s="3">
        <f t="shared" si="3"/>
        <v>0.24947711487944846</v>
      </c>
    </row>
    <row r="29" spans="1:20" x14ac:dyDescent="0.25">
      <c r="A29" s="3">
        <f t="shared" si="4"/>
        <v>4.666666666666667</v>
      </c>
      <c r="B29" s="3">
        <f>AVERAGE('1B'!$J28:$J58) + Calibration!$C$11</f>
        <v>380.34182203181246</v>
      </c>
      <c r="C29" s="3">
        <v>384.75279442019087</v>
      </c>
      <c r="D29" s="3">
        <v>601.54306178810066</v>
      </c>
      <c r="E29" s="3">
        <f t="shared" si="0"/>
        <v>2.4980965703852505E-2</v>
      </c>
      <c r="G29" s="3">
        <f>AVERAGE('2B'!$J28:$J58) + Calibration!$C$11</f>
        <v>381.94676610004268</v>
      </c>
      <c r="H29" s="3">
        <v>388.49989565619899</v>
      </c>
      <c r="I29" s="3">
        <v>598.07048197629649</v>
      </c>
      <c r="J29" s="3">
        <f t="shared" si="1"/>
        <v>3.7112792890418564E-2</v>
      </c>
      <c r="L29" s="3">
        <f>AVERAGE('3B'!$J28:$J58) + Calibration!$C$11</f>
        <v>372.70943920031516</v>
      </c>
      <c r="M29" s="3">
        <v>385.53330064235411</v>
      </c>
      <c r="N29" s="3">
        <v>591.55059029869403</v>
      </c>
      <c r="O29" s="3">
        <f t="shared" si="2"/>
        <v>7.262626347844843E-2</v>
      </c>
      <c r="Q29" s="3">
        <f>AVERAGE('4B'!$J184:$J214) + Calibration!$C$11</f>
        <v>370.6964905429432</v>
      </c>
      <c r="R29" s="3">
        <v>414.65216260267744</v>
      </c>
      <c r="S29" s="3">
        <v>591.19622632882101</v>
      </c>
      <c r="T29" s="3">
        <f t="shared" si="3"/>
        <v>0.24893720466422659</v>
      </c>
    </row>
    <row r="30" spans="1:20" x14ac:dyDescent="0.25">
      <c r="A30" s="3">
        <f t="shared" si="4"/>
        <v>4.75</v>
      </c>
      <c r="B30" s="3">
        <f>AVERAGE('1B'!$J29:$J59) + Calibration!$C$11</f>
        <v>380.2490935215601</v>
      </c>
      <c r="C30" s="3">
        <v>385.53330064235411</v>
      </c>
      <c r="D30" s="3">
        <v>598.07048197629649</v>
      </c>
      <c r="E30" s="3">
        <f t="shared" si="0"/>
        <v>2.9926416498185483E-2</v>
      </c>
      <c r="G30" s="3">
        <f>AVERAGE('2B'!$J29:$J59) + Calibration!$C$11</f>
        <v>382.37903026728316</v>
      </c>
      <c r="H30" s="3">
        <v>388.49989565619899</v>
      </c>
      <c r="I30" s="3">
        <v>596.93660656706584</v>
      </c>
      <c r="J30" s="3">
        <f t="shared" si="1"/>
        <v>3.4664721266735504E-2</v>
      </c>
      <c r="L30" s="3">
        <f>AVERAGE('3B'!$J29:$J59) + Calibration!$C$11</f>
        <v>372.20726950020702</v>
      </c>
      <c r="M30" s="3">
        <v>385.53330064235411</v>
      </c>
      <c r="N30" s="3">
        <v>591.19622632882101</v>
      </c>
      <c r="O30" s="3">
        <f t="shared" si="2"/>
        <v>7.5470235952401529E-2</v>
      </c>
      <c r="Q30" s="3">
        <f>AVERAGE('4B'!$J185:$J215) + Calibration!$C$11</f>
        <v>370.41830215895732</v>
      </c>
      <c r="R30" s="3">
        <v>415.51073506030389</v>
      </c>
      <c r="S30" s="3">
        <v>595.37749155924598</v>
      </c>
      <c r="T30" s="3">
        <f t="shared" si="3"/>
        <v>0.25537510114088979</v>
      </c>
    </row>
    <row r="31" spans="1:20" x14ac:dyDescent="0.25">
      <c r="A31" s="3">
        <f t="shared" si="4"/>
        <v>4.833333333333333</v>
      </c>
      <c r="B31" s="3">
        <f>AVERAGE('1B'!$J30:$J60) + Calibration!$C$11</f>
        <v>380.50445607493253</v>
      </c>
      <c r="C31" s="3">
        <v>384.75279442019087</v>
      </c>
      <c r="D31" s="3">
        <v>604.23605220515105</v>
      </c>
      <c r="E31" s="3">
        <f t="shared" si="0"/>
        <v>2.4059909053358457E-2</v>
      </c>
      <c r="G31" s="3">
        <f>AVERAGE('2B'!$J30:$J60) + Calibration!$C$11</f>
        <v>381.68569708901691</v>
      </c>
      <c r="H31" s="3">
        <v>386.00177612137009</v>
      </c>
      <c r="I31" s="3">
        <v>598.85003593677925</v>
      </c>
      <c r="J31" s="3">
        <f t="shared" si="1"/>
        <v>2.444354958249215E-2</v>
      </c>
      <c r="L31" s="3">
        <f>AVERAGE('3B'!$J30:$J60) + Calibration!$C$11</f>
        <v>372.00611972115564</v>
      </c>
      <c r="M31" s="3">
        <v>385.53330064235411</v>
      </c>
      <c r="N31" s="3">
        <v>593.10970530651377</v>
      </c>
      <c r="O31" s="3">
        <f t="shared" si="2"/>
        <v>7.6609421440177225E-2</v>
      </c>
      <c r="Q31" s="3">
        <f>AVERAGE('4B'!$J186:$J216) + Calibration!$C$11</f>
        <v>370.03311626735706</v>
      </c>
      <c r="R31" s="3">
        <v>415.97921053931987</v>
      </c>
      <c r="S31" s="3">
        <v>593.10970530651377</v>
      </c>
      <c r="T31" s="3">
        <f t="shared" si="3"/>
        <v>0.26020970075848288</v>
      </c>
    </row>
    <row r="32" spans="1:20" x14ac:dyDescent="0.25">
      <c r="A32" s="3">
        <f t="shared" si="4"/>
        <v>4.9166666666666661</v>
      </c>
      <c r="B32" s="3">
        <f>AVERAGE('1B'!$J31:$J61) + Calibration!$C$11</f>
        <v>379.93380888298424</v>
      </c>
      <c r="C32" s="3">
        <v>385.53330064235411</v>
      </c>
      <c r="D32" s="3">
        <v>601.54306178810066</v>
      </c>
      <c r="E32" s="3">
        <f t="shared" si="0"/>
        <v>3.1711989847945349E-2</v>
      </c>
      <c r="G32" s="3">
        <f>AVERAGE('2B'!$J31:$J61) + Calibration!$C$11</f>
        <v>381.81694846827253</v>
      </c>
      <c r="H32" s="3">
        <v>385.53330064235411</v>
      </c>
      <c r="I32" s="3">
        <v>595.02313467622719</v>
      </c>
      <c r="J32" s="3">
        <f t="shared" si="1"/>
        <v>2.104707489186966E-2</v>
      </c>
      <c r="L32" s="3">
        <f>AVERAGE('3B'!$J31:$J61) + Calibration!$C$11</f>
        <v>372.04463545708683</v>
      </c>
      <c r="M32" s="3">
        <v>382.64492799644313</v>
      </c>
      <c r="N32" s="3">
        <v>591.975787376158</v>
      </c>
      <c r="O32" s="3">
        <f t="shared" si="2"/>
        <v>6.0033371569984562E-2</v>
      </c>
      <c r="Q32" s="3">
        <f>AVERAGE('4B'!$J187:$J217) + Calibration!$C$11</f>
        <v>369.63223761720991</v>
      </c>
      <c r="R32" s="3">
        <v>415.97921053931987</v>
      </c>
      <c r="S32" s="3">
        <v>590.84191196692746</v>
      </c>
      <c r="T32" s="3">
        <f t="shared" si="3"/>
        <v>0.2624800246075093</v>
      </c>
    </row>
    <row r="33" spans="1:20" x14ac:dyDescent="0.25">
      <c r="A33" s="3">
        <f t="shared" si="4"/>
        <v>4.9999999999999991</v>
      </c>
      <c r="B33" s="3">
        <f>AVERAGE('1B'!$J32:$J62) + Calibration!$C$11</f>
        <v>379.66417875886395</v>
      </c>
      <c r="C33" s="3">
        <v>385.14304753127249</v>
      </c>
      <c r="D33" s="3">
        <v>595.80268863671006</v>
      </c>
      <c r="E33" s="3">
        <f t="shared" si="0"/>
        <v>3.1028857324079073E-2</v>
      </c>
      <c r="G33" s="3">
        <f>AVERAGE('2B'!$J32:$J62) + Calibration!$C$11</f>
        <v>381.11505275029748</v>
      </c>
      <c r="H33" s="3">
        <v>385.53330064235411</v>
      </c>
      <c r="I33" s="3">
        <v>595.80268863671006</v>
      </c>
      <c r="J33" s="3">
        <f t="shared" si="1"/>
        <v>2.5022169568184691E-2</v>
      </c>
      <c r="L33" s="3">
        <f>AVERAGE('3B'!$J32:$J62) + Calibration!$C$11</f>
        <v>372.69231840074082</v>
      </c>
      <c r="M33" s="3">
        <v>385.53330064235411</v>
      </c>
      <c r="N33" s="3">
        <v>598.85003593677925</v>
      </c>
      <c r="O33" s="3">
        <f t="shared" si="2"/>
        <v>7.272322488952325E-2</v>
      </c>
      <c r="Q33" s="3">
        <f>AVERAGE('4B'!$J188:$J218) + Calibration!$C$11</f>
        <v>369.46247335525203</v>
      </c>
      <c r="R33" s="3">
        <v>412.54429617892993</v>
      </c>
      <c r="S33" s="3">
        <v>589.2827969591076</v>
      </c>
      <c r="T33" s="3">
        <f t="shared" si="3"/>
        <v>0.24398827370882645</v>
      </c>
    </row>
    <row r="34" spans="1:20" x14ac:dyDescent="0.25">
      <c r="A34" s="3">
        <f t="shared" si="4"/>
        <v>5.0833333333333321</v>
      </c>
      <c r="B34" s="3">
        <f>AVERAGE('1B'!$J33:$J63) + Calibration!$C$11</f>
        <v>379.87959753527747</v>
      </c>
      <c r="C34" s="3">
        <v>385.14304753127249</v>
      </c>
      <c r="D34" s="3">
        <v>595.80268863671006</v>
      </c>
      <c r="E34" s="3">
        <f t="shared" si="0"/>
        <v>2.9808861234389149E-2</v>
      </c>
      <c r="G34" s="3">
        <f>AVERAGE('2B'!$J33:$J63) + Calibration!$C$11</f>
        <v>380.32898820855007</v>
      </c>
      <c r="H34" s="3">
        <v>385.14304753127249</v>
      </c>
      <c r="I34" s="3">
        <v>603.45649115781407</v>
      </c>
      <c r="J34" s="3">
        <f t="shared" si="1"/>
        <v>2.7263795881853327E-2</v>
      </c>
      <c r="L34" s="3">
        <f>AVERAGE('3B'!$J33:$J63) + Calibration!$C$11</f>
        <v>373.13885013872886</v>
      </c>
      <c r="M34" s="3">
        <v>388.10948641264667</v>
      </c>
      <c r="N34" s="3">
        <v>597.29092092895939</v>
      </c>
      <c r="O34" s="3">
        <f t="shared" si="2"/>
        <v>8.4784242202222554E-2</v>
      </c>
      <c r="Q34" s="3">
        <f>AVERAGE('4B'!$J189:$J219) + Calibration!$C$11</f>
        <v>369.97177755404124</v>
      </c>
      <c r="R34" s="3">
        <v>413.01277165794568</v>
      </c>
      <c r="S34" s="3">
        <v>584.32197776819987</v>
      </c>
      <c r="T34" s="3">
        <f t="shared" si="3"/>
        <v>0.24375704558981118</v>
      </c>
    </row>
    <row r="35" spans="1:20" x14ac:dyDescent="0.25">
      <c r="A35" s="3">
        <f t="shared" si="4"/>
        <v>5.1666666666666652</v>
      </c>
      <c r="B35" s="3">
        <f>AVERAGE('1B'!$J34:$J64) + Calibration!$C$11</f>
        <v>379.34747178571803</v>
      </c>
      <c r="C35" s="3">
        <v>386.00177612137009</v>
      </c>
      <c r="D35" s="3">
        <v>595.02313467622719</v>
      </c>
      <c r="E35" s="3">
        <f t="shared" si="0"/>
        <v>3.7685783032759337E-2</v>
      </c>
      <c r="G35" s="3">
        <f>AVERAGE('2B'!$J34:$J64) + Calibration!$C$11</f>
        <v>379.5343611270938</v>
      </c>
      <c r="H35" s="3">
        <v>385.53330064235411</v>
      </c>
      <c r="I35" s="3">
        <v>596.93660656706584</v>
      </c>
      <c r="J35" s="3">
        <f t="shared" si="1"/>
        <v>3.397421001433551E-2</v>
      </c>
      <c r="L35" s="3">
        <f>AVERAGE('3B'!$J34:$J64) + Calibration!$C$11</f>
        <v>372.86066175474303</v>
      </c>
      <c r="M35" s="3">
        <v>385.53330064235411</v>
      </c>
      <c r="N35" s="3">
        <v>598.85003593677925</v>
      </c>
      <c r="O35" s="3">
        <f t="shared" si="2"/>
        <v>7.1769834302930408E-2</v>
      </c>
      <c r="Q35" s="3">
        <f>AVERAGE('4B'!$J190:$J220) + Calibration!$C$11</f>
        <v>370.05737156561247</v>
      </c>
      <c r="R35" s="3">
        <v>413.4030247690273</v>
      </c>
      <c r="S35" s="3">
        <v>581.62899443800359</v>
      </c>
      <c r="T35" s="3">
        <f t="shared" si="3"/>
        <v>0.24548244258759958</v>
      </c>
    </row>
    <row r="36" spans="1:20" x14ac:dyDescent="0.25">
      <c r="A36" s="3">
        <f t="shared" si="4"/>
        <v>5.2499999999999982</v>
      </c>
      <c r="B36" s="3">
        <f>AVERAGE('1B'!$J35:$J65) + Calibration!$C$11</f>
        <v>379.05359064318554</v>
      </c>
      <c r="C36" s="3">
        <v>385.14304753127249</v>
      </c>
      <c r="D36" s="3">
        <v>595.80268863671006</v>
      </c>
      <c r="E36" s="3">
        <f t="shared" si="0"/>
        <v>3.4486843326696E-2</v>
      </c>
      <c r="G36" s="3">
        <f>AVERAGE('2B'!$J35:$J65) + Calibration!$C$11</f>
        <v>380.33611985400233</v>
      </c>
      <c r="H36" s="3">
        <v>386.3920292324517</v>
      </c>
      <c r="I36" s="3">
        <v>592.33014425917679</v>
      </c>
      <c r="J36" s="3">
        <f t="shared" si="1"/>
        <v>3.4296851389790238E-2</v>
      </c>
      <c r="L36" s="3">
        <f>AVERAGE('3B'!$J35:$J65) + Calibration!$C$11</f>
        <v>372.02894697838337</v>
      </c>
      <c r="M36" s="3">
        <v>385.53330064235411</v>
      </c>
      <c r="N36" s="3">
        <v>601.89738323684844</v>
      </c>
      <c r="O36" s="3">
        <f t="shared" si="2"/>
        <v>7.64801422518918E-2</v>
      </c>
      <c r="Q36" s="3">
        <f>AVERAGE('4B'!$J191:$J221) + Calibration!$C$11</f>
        <v>369.66362313430329</v>
      </c>
      <c r="R36" s="3">
        <v>413.4030247690273</v>
      </c>
      <c r="S36" s="3">
        <v>585.10153881553686</v>
      </c>
      <c r="T36" s="3">
        <f t="shared" si="3"/>
        <v>0.247712385374001</v>
      </c>
    </row>
    <row r="37" spans="1:20" x14ac:dyDescent="0.25">
      <c r="A37" s="3">
        <f t="shared" si="4"/>
        <v>5.3333333333333313</v>
      </c>
      <c r="B37" s="3">
        <f>AVERAGE('1B'!$J36:$J66) + Calibration!$C$11</f>
        <v>378.85957108297208</v>
      </c>
      <c r="C37" s="3">
        <v>385.53330064235411</v>
      </c>
      <c r="D37" s="3">
        <v>593.10970530651377</v>
      </c>
      <c r="E37" s="3">
        <f t="shared" si="0"/>
        <v>3.7795795248901635E-2</v>
      </c>
      <c r="G37" s="3">
        <f>AVERAGE('2B'!$J36:$J66) + Calibration!$C$11</f>
        <v>380.25194960361557</v>
      </c>
      <c r="H37" s="3">
        <v>385.53330064235411</v>
      </c>
      <c r="I37" s="3">
        <v>594.6688132274794</v>
      </c>
      <c r="J37" s="3">
        <f t="shared" si="1"/>
        <v>2.9910241450691842E-2</v>
      </c>
      <c r="L37" s="3">
        <f>AVERAGE('3B'!$J36:$J66) + Calibration!$C$11</f>
        <v>371.51964705943726</v>
      </c>
      <c r="M37" s="3">
        <v>385.14304753127249</v>
      </c>
      <c r="N37" s="3">
        <v>599.20439281979793</v>
      </c>
      <c r="O37" s="3">
        <f t="shared" si="2"/>
        <v>7.7154348291415265E-2</v>
      </c>
      <c r="Q37" s="3">
        <f>AVERAGE('4B'!$J192:$J222) + Calibration!$C$11</f>
        <v>369.51668184972988</v>
      </c>
      <c r="R37" s="3">
        <v>413.4030247690273</v>
      </c>
      <c r="S37" s="3">
        <v>584.32197776819987</v>
      </c>
      <c r="T37" s="3">
        <f t="shared" si="3"/>
        <v>0.24854456813716674</v>
      </c>
    </row>
    <row r="38" spans="1:20" x14ac:dyDescent="0.25">
      <c r="A38" s="3">
        <f t="shared" si="4"/>
        <v>5.4166666666666643</v>
      </c>
      <c r="B38" s="3">
        <f>AVERAGE('1B'!$J37:$J67) + Calibration!$C$11</f>
        <v>378.3188856469327</v>
      </c>
      <c r="C38" s="3">
        <v>386.00177612137009</v>
      </c>
      <c r="D38" s="3">
        <v>590.41667236833825</v>
      </c>
      <c r="E38" s="3">
        <f t="shared" si="0"/>
        <v>4.3511046216032301E-2</v>
      </c>
      <c r="G38" s="3">
        <f>AVERAGE('2B'!$J37:$J67) + Calibration!$C$11</f>
        <v>380.29046961939002</v>
      </c>
      <c r="H38" s="3">
        <v>385.53330064235411</v>
      </c>
      <c r="I38" s="3">
        <v>594.6688132274794</v>
      </c>
      <c r="J38" s="3">
        <f t="shared" si="1"/>
        <v>2.9692088375077783E-2</v>
      </c>
      <c r="L38" s="3">
        <f>AVERAGE('3B'!$J37:$J67) + Calibration!$C$11</f>
        <v>371.34987851763606</v>
      </c>
      <c r="M38" s="3">
        <v>385.14304753127249</v>
      </c>
      <c r="N38" s="3">
        <v>605.36997013550683</v>
      </c>
      <c r="O38" s="3">
        <f t="shared" si="2"/>
        <v>7.8115810242866762E-2</v>
      </c>
      <c r="Q38" s="3">
        <f>AVERAGE('4B'!$J193:$J223) + Calibration!$C$11</f>
        <v>369.86334772555585</v>
      </c>
      <c r="R38" s="3">
        <v>413.01277165794568</v>
      </c>
      <c r="S38" s="3">
        <v>592.33014425917679</v>
      </c>
      <c r="T38" s="3">
        <f t="shared" si="3"/>
        <v>0.24437112375402834</v>
      </c>
    </row>
    <row r="39" spans="1:20" x14ac:dyDescent="0.25">
      <c r="A39" s="3">
        <f t="shared" si="4"/>
        <v>5.4999999999999973</v>
      </c>
      <c r="B39" s="3">
        <f>AVERAGE('1B'!$J38:$J68) + Calibration!$C$11</f>
        <v>378.71263122501296</v>
      </c>
      <c r="C39" s="3">
        <v>385.53330064235411</v>
      </c>
      <c r="D39" s="3">
        <v>591.19622632882101</v>
      </c>
      <c r="E39" s="3">
        <f t="shared" si="0"/>
        <v>3.8627969932623775E-2</v>
      </c>
      <c r="G39" s="3">
        <f>AVERAGE('2B'!$J38:$J68) + Calibration!$C$11</f>
        <v>380.42885264409796</v>
      </c>
      <c r="H39" s="3">
        <v>384.75279442019087</v>
      </c>
      <c r="I39" s="3">
        <v>591.19622632882101</v>
      </c>
      <c r="J39" s="3">
        <f t="shared" si="1"/>
        <v>2.448807920417331E-2</v>
      </c>
      <c r="L39" s="3">
        <f>AVERAGE('3B'!$J38:$J68) + Calibration!$C$11</f>
        <v>371.25001550870263</v>
      </c>
      <c r="M39" s="3">
        <v>385.53330064235411</v>
      </c>
      <c r="N39" s="3">
        <v>601.54306178810066</v>
      </c>
      <c r="O39" s="3">
        <f t="shared" si="2"/>
        <v>8.0891518841102211E-2</v>
      </c>
      <c r="Q39" s="3">
        <f>AVERAGE('4B'!$J194:$J224) + Calibration!$C$11</f>
        <v>369.28414227374202</v>
      </c>
      <c r="R39" s="3">
        <v>413.4030247690273</v>
      </c>
      <c r="S39" s="3">
        <v>593.46401966840745</v>
      </c>
      <c r="T39" s="3">
        <f t="shared" si="3"/>
        <v>0.24986152563793146</v>
      </c>
    </row>
    <row r="40" spans="1:20" x14ac:dyDescent="0.25">
      <c r="A40" s="3">
        <f t="shared" si="4"/>
        <v>5.5833333333333304</v>
      </c>
      <c r="B40" s="3">
        <f>AVERAGE('1B'!$J39:$J69) + Calibration!$C$11</f>
        <v>378.45013559957391</v>
      </c>
      <c r="C40" s="3">
        <v>384.75279442019087</v>
      </c>
      <c r="D40" s="3">
        <v>594.6688132274794</v>
      </c>
      <c r="E40" s="3">
        <f t="shared" si="0"/>
        <v>3.5694284610744774E-2</v>
      </c>
      <c r="G40" s="3">
        <f>AVERAGE('2B'!$J39:$J69) + Calibration!$C$11</f>
        <v>380.83686579292601</v>
      </c>
      <c r="H40" s="3">
        <v>388.49989565619899</v>
      </c>
      <c r="I40" s="3">
        <v>592.33014425917679</v>
      </c>
      <c r="J40" s="3">
        <f t="shared" si="1"/>
        <v>4.3398568240050707E-2</v>
      </c>
      <c r="L40" s="3">
        <f>AVERAGE('3B'!$J39:$J69) + Calibration!$C$11</f>
        <v>371.0103457138768</v>
      </c>
      <c r="M40" s="3">
        <v>384.75279442019087</v>
      </c>
      <c r="N40" s="3">
        <v>602.6769371973312</v>
      </c>
      <c r="O40" s="3">
        <f t="shared" si="2"/>
        <v>7.7828562410382676E-2</v>
      </c>
      <c r="Q40" s="3">
        <f>AVERAGE('4B'!$J195:$J225) + Calibration!$C$11</f>
        <v>368.89039812227605</v>
      </c>
      <c r="R40" s="3">
        <v>415.12048194922249</v>
      </c>
      <c r="S40" s="3">
        <v>593.88925926699653</v>
      </c>
      <c r="T40" s="3">
        <f t="shared" si="3"/>
        <v>0.26181803849190194</v>
      </c>
    </row>
    <row r="41" spans="1:20" x14ac:dyDescent="0.25">
      <c r="A41" s="3">
        <f t="shared" si="4"/>
        <v>5.6666666666666634</v>
      </c>
      <c r="B41" s="3">
        <f>AVERAGE('1B'!$J40:$J70) + Calibration!$C$11</f>
        <v>377.64837829927978</v>
      </c>
      <c r="C41" s="3">
        <v>385.14304753127249</v>
      </c>
      <c r="D41" s="3">
        <v>599.20439281979793</v>
      </c>
      <c r="E41" s="3">
        <f t="shared" si="0"/>
        <v>4.2445079805851327E-2</v>
      </c>
      <c r="G41" s="3">
        <f>AVERAGE('2B'!$J40:$J70) + Calibration!$C$11</f>
        <v>381.70853005270232</v>
      </c>
      <c r="H41" s="3">
        <v>388.10948641264667</v>
      </c>
      <c r="I41" s="3">
        <v>586.23545674589263</v>
      </c>
      <c r="J41" s="3">
        <f t="shared" si="1"/>
        <v>3.6250979879384554E-2</v>
      </c>
      <c r="L41" s="3">
        <f>AVERAGE('3B'!$J40:$J70) + Calibration!$C$11</f>
        <v>371.49682265543834</v>
      </c>
      <c r="M41" s="3">
        <v>385.14304753127249</v>
      </c>
      <c r="N41" s="3">
        <v>600.40915094459899</v>
      </c>
      <c r="O41" s="3">
        <f t="shared" si="2"/>
        <v>7.7283611320812198E-2</v>
      </c>
      <c r="Q41" s="3">
        <f>AVERAGE('4B'!$J196:$J226) + Calibration!$C$11</f>
        <v>369.49242940470322</v>
      </c>
      <c r="R41" s="3">
        <v>415.12048194922249</v>
      </c>
      <c r="S41" s="3">
        <v>591.975787376158</v>
      </c>
      <c r="T41" s="3">
        <f t="shared" si="3"/>
        <v>0.25840851299621226</v>
      </c>
    </row>
    <row r="42" spans="1:20" x14ac:dyDescent="0.25">
      <c r="A42" s="3">
        <f t="shared" si="4"/>
        <v>5.7499999999999964</v>
      </c>
      <c r="B42" s="3">
        <f>AVERAGE('1B'!$J41:$J71) + Calibration!$C$11</f>
        <v>377.33166989951951</v>
      </c>
      <c r="C42" s="3">
        <v>383.0353372399959</v>
      </c>
      <c r="D42" s="3">
        <v>599.20439281979793</v>
      </c>
      <c r="E42" s="3">
        <f t="shared" si="0"/>
        <v>3.230197463806949E-2</v>
      </c>
      <c r="G42" s="3">
        <f>AVERAGE('2B'!$J41:$J71) + Calibration!$C$11</f>
        <v>381.53876579074432</v>
      </c>
      <c r="H42" s="3">
        <v>390.60768401371115</v>
      </c>
      <c r="I42" s="3">
        <v>589.2827969591076</v>
      </c>
      <c r="J42" s="3">
        <f t="shared" si="1"/>
        <v>5.1360633246281373E-2</v>
      </c>
      <c r="L42" s="3">
        <f>AVERAGE('3B'!$J41:$J71) + Calibration!$C$11</f>
        <v>371.68228252917186</v>
      </c>
      <c r="M42" s="3">
        <v>385.14304753127249</v>
      </c>
      <c r="N42" s="3">
        <v>603.45649115781407</v>
      </c>
      <c r="O42" s="3">
        <f t="shared" si="2"/>
        <v>7.6233283561476337E-2</v>
      </c>
      <c r="Q42" s="3">
        <f>AVERAGE('4B'!$J197:$J227) + Calibration!$C$11</f>
        <v>369.83909528052914</v>
      </c>
      <c r="R42" s="3">
        <v>415.51073506030389</v>
      </c>
      <c r="S42" s="3">
        <v>596.93660656706584</v>
      </c>
      <c r="T42" s="3">
        <f t="shared" si="3"/>
        <v>0.25865536360718222</v>
      </c>
    </row>
    <row r="43" spans="1:20" x14ac:dyDescent="0.25">
      <c r="A43" s="3">
        <f t="shared" si="4"/>
        <v>5.8333333333333295</v>
      </c>
      <c r="B43" s="3">
        <f>AVERAGE('1B'!$J42:$J72) + Calibration!$C$11</f>
        <v>378.45869528605391</v>
      </c>
      <c r="C43" s="3">
        <v>382.1766086498983</v>
      </c>
      <c r="D43" s="3">
        <v>597.7161605275486</v>
      </c>
      <c r="E43" s="3">
        <f t="shared" si="0"/>
        <v>2.1055916486077939E-2</v>
      </c>
      <c r="G43" s="3">
        <f>AVERAGE('2B'!$J42:$J72) + Calibration!$C$11</f>
        <v>382.95824427878352</v>
      </c>
      <c r="H43" s="3">
        <v>390.60768401371115</v>
      </c>
      <c r="I43" s="3">
        <v>588.92844007608892</v>
      </c>
      <c r="J43" s="3">
        <f t="shared" si="1"/>
        <v>4.3321602324099664E-2</v>
      </c>
      <c r="L43" s="3">
        <f>AVERAGE('3B'!$J42:$J72) + Calibration!$C$11</f>
        <v>370.79635497849102</v>
      </c>
      <c r="M43" s="3">
        <v>388.10948641264667</v>
      </c>
      <c r="N43" s="3">
        <v>602.32262283543764</v>
      </c>
      <c r="O43" s="3">
        <f t="shared" si="2"/>
        <v>9.8050657429286453E-2</v>
      </c>
      <c r="Q43" s="3">
        <f>AVERAGE('4B'!$J198:$J228) + Calibration!$C$11</f>
        <v>370.12441816319603</v>
      </c>
      <c r="R43" s="3">
        <v>415.12048194922249</v>
      </c>
      <c r="S43" s="3">
        <v>594.6688132274794</v>
      </c>
      <c r="T43" s="3">
        <f t="shared" si="3"/>
        <v>0.25482932724961249</v>
      </c>
    </row>
    <row r="44" spans="1:20" x14ac:dyDescent="0.25">
      <c r="A44" s="3">
        <f t="shared" si="4"/>
        <v>5.9166666666666625</v>
      </c>
      <c r="B44" s="3">
        <f>AVERAGE('1B'!$J43:$J73) + Calibration!$C$11</f>
        <v>378.78967268317643</v>
      </c>
      <c r="C44" s="3">
        <v>382.64492799644313</v>
      </c>
      <c r="D44" s="3">
        <v>598.07048197629649</v>
      </c>
      <c r="E44" s="3">
        <f t="shared" si="0"/>
        <v>2.1833734669038773E-2</v>
      </c>
      <c r="G44" s="3">
        <f>AVERAGE('2B'!$J43:$J73) + Calibration!$C$11</f>
        <v>383.45185143918286</v>
      </c>
      <c r="H44" s="3">
        <v>390.21735283639418</v>
      </c>
      <c r="I44" s="3">
        <v>592.33014425917679</v>
      </c>
      <c r="J44" s="3">
        <f t="shared" si="1"/>
        <v>3.8315533059873522E-2</v>
      </c>
      <c r="L44" s="3">
        <f>AVERAGE('3B'!$J43:$J73) + Calibration!$C$11</f>
        <v>370.38834610950619</v>
      </c>
      <c r="M44" s="3">
        <v>385.53330064235411</v>
      </c>
      <c r="N44" s="3">
        <v>597.7161605275486</v>
      </c>
      <c r="O44" s="3">
        <f t="shared" si="2"/>
        <v>8.5771470882084908E-2</v>
      </c>
      <c r="Q44" s="3">
        <f>AVERAGE('4B'!$J199:$J229) + Calibration!$C$11</f>
        <v>369.77632281972797</v>
      </c>
      <c r="R44" s="3">
        <v>415.97921053931987</v>
      </c>
      <c r="S44" s="3">
        <v>591.55059029869403</v>
      </c>
      <c r="T44" s="3">
        <f t="shared" si="3"/>
        <v>0.2616640168918366</v>
      </c>
    </row>
    <row r="45" spans="1:20" x14ac:dyDescent="0.25">
      <c r="A45" s="3">
        <f t="shared" si="4"/>
        <v>5.9999999999999956</v>
      </c>
      <c r="B45" s="3">
        <f>AVERAGE('1B'!$J44:$J74) + Calibration!$C$11</f>
        <v>378.6898068210142</v>
      </c>
      <c r="C45" s="3">
        <v>382.64492799644313</v>
      </c>
      <c r="D45" s="3">
        <v>597.29092092895939</v>
      </c>
      <c r="E45" s="3">
        <f t="shared" si="0"/>
        <v>2.2399311929108073E-2</v>
      </c>
      <c r="G45" s="3">
        <f>AVERAGE('2B'!$J44:$J74) + Calibration!$C$11</f>
        <v>383.79994535603652</v>
      </c>
      <c r="H45" s="3">
        <v>390.21735283639418</v>
      </c>
      <c r="I45" s="3">
        <v>594.6688132274794</v>
      </c>
      <c r="J45" s="3">
        <f t="shared" si="1"/>
        <v>3.6344148650043276E-2</v>
      </c>
      <c r="L45" s="3">
        <f>AVERAGE('3B'!$J44:$J74) + Calibration!$C$11</f>
        <v>370.00173645672129</v>
      </c>
      <c r="M45" s="3">
        <v>385.53330064235411</v>
      </c>
      <c r="N45" s="3">
        <v>599.20439281979793</v>
      </c>
      <c r="O45" s="3">
        <f t="shared" si="2"/>
        <v>8.7960984129196465E-2</v>
      </c>
      <c r="Q45" s="3">
        <f>AVERAGE('4B'!$J200:$J230) + Calibration!$C$11</f>
        <v>369.66076705224788</v>
      </c>
      <c r="R45" s="3">
        <v>414.65216260267744</v>
      </c>
      <c r="S45" s="3">
        <v>592.75534133664087</v>
      </c>
      <c r="T45" s="3">
        <f t="shared" si="3"/>
        <v>0.25480288930734579</v>
      </c>
    </row>
    <row r="46" spans="1:20" x14ac:dyDescent="0.25">
      <c r="A46" s="3">
        <f t="shared" si="4"/>
        <v>6.0833333333333286</v>
      </c>
      <c r="B46" s="3">
        <f>AVERAGE('1B'!$J45:$J75) + Calibration!$C$11</f>
        <v>379.02934247800221</v>
      </c>
      <c r="C46" s="3">
        <v>382.64492799644313</v>
      </c>
      <c r="D46" s="3">
        <v>601.11782218951134</v>
      </c>
      <c r="E46" s="3">
        <f t="shared" si="0"/>
        <v>2.0476396105649344E-2</v>
      </c>
      <c r="G46" s="3">
        <f>AVERAGE('2B'!$J45:$J75) + Calibration!$C$11</f>
        <v>383.93119388206333</v>
      </c>
      <c r="H46" s="3">
        <v>390.21735283639418</v>
      </c>
      <c r="I46" s="3">
        <v>594.24357362889032</v>
      </c>
      <c r="J46" s="3">
        <f t="shared" si="1"/>
        <v>3.5600839774205528E-2</v>
      </c>
      <c r="L46" s="3">
        <f>AVERAGE('3B'!$J45:$J75) + Calibration!$C$11</f>
        <v>370.0645089175224</v>
      </c>
      <c r="M46" s="3">
        <v>387.64116706610162</v>
      </c>
      <c r="N46" s="3">
        <v>600.40915094459899</v>
      </c>
      <c r="O46" s="3">
        <f t="shared" si="2"/>
        <v>9.9543106539239756E-2</v>
      </c>
      <c r="Q46" s="3">
        <f>AVERAGE('4B'!$J201:$J231) + Calibration!$C$11</f>
        <v>369.35975141103427</v>
      </c>
      <c r="R46" s="3">
        <v>415.51073506030389</v>
      </c>
      <c r="S46" s="3">
        <v>590.41667236833825</v>
      </c>
      <c r="T46" s="3">
        <f t="shared" si="3"/>
        <v>0.26137006497229442</v>
      </c>
    </row>
    <row r="47" spans="1:20" x14ac:dyDescent="0.25">
      <c r="A47" s="3">
        <f t="shared" si="4"/>
        <v>6.1666666666666616</v>
      </c>
      <c r="B47" s="3">
        <f>AVERAGE('1B'!$J46:$J76) + Calibration!$C$11</f>
        <v>379.66988949636072</v>
      </c>
      <c r="C47" s="3">
        <v>382.64492799644313</v>
      </c>
      <c r="D47" s="3">
        <v>595.37749155924598</v>
      </c>
      <c r="E47" s="3">
        <f t="shared" si="0"/>
        <v>1.6848741772677724E-2</v>
      </c>
      <c r="G47" s="3">
        <f>AVERAGE('2B'!$J46:$J76) + Calibration!$C$11</f>
        <v>384.37772134020827</v>
      </c>
      <c r="H47" s="3">
        <v>391.07608142649156</v>
      </c>
      <c r="I47" s="3">
        <v>587.72368903814197</v>
      </c>
      <c r="J47" s="3">
        <f t="shared" si="1"/>
        <v>3.793528701933515E-2</v>
      </c>
      <c r="L47" s="3">
        <f>AVERAGE('3B'!$J46:$J76) + Calibration!$C$11</f>
        <v>369.6165505651208</v>
      </c>
      <c r="M47" s="3">
        <v>387.64116706610162</v>
      </c>
      <c r="N47" s="3">
        <v>593.46401966840745</v>
      </c>
      <c r="O47" s="3">
        <f t="shared" si="2"/>
        <v>0.10208006012969568</v>
      </c>
      <c r="Q47" s="3">
        <f>AVERAGE('4B'!$J202:$J232) + Calibration!$C$11</f>
        <v>369.15859735213968</v>
      </c>
      <c r="R47" s="3">
        <v>415.51073506030389</v>
      </c>
      <c r="S47" s="3">
        <v>592.33014425917679</v>
      </c>
      <c r="T47" s="3">
        <f t="shared" si="3"/>
        <v>0.26250927469840285</v>
      </c>
    </row>
    <row r="48" spans="1:20" x14ac:dyDescent="0.25">
      <c r="A48" s="3">
        <f t="shared" si="4"/>
        <v>6.2499999999999947</v>
      </c>
      <c r="B48" s="3">
        <f>AVERAGE('1B'!$J47:$J77) + Calibration!$C$11</f>
        <v>379.93238654841429</v>
      </c>
      <c r="C48" s="3">
        <v>382.64492799644313</v>
      </c>
      <c r="D48" s="3">
        <v>599.62958989726212</v>
      </c>
      <c r="E48" s="3">
        <f t="shared" si="0"/>
        <v>1.5362124021002548E-2</v>
      </c>
      <c r="G48" s="3">
        <f>AVERAGE('2B'!$J47:$J77) + Calibration!$C$11</f>
        <v>384.60169837648743</v>
      </c>
      <c r="H48" s="3">
        <v>390.60768401371115</v>
      </c>
      <c r="I48" s="3">
        <v>592.33014425917679</v>
      </c>
      <c r="J48" s="3">
        <f t="shared" si="1"/>
        <v>3.4014114805301081E-2</v>
      </c>
      <c r="L48" s="3">
        <f>AVERAGE('3B'!$J47:$J77) + Calibration!$C$11</f>
        <v>369.6008578065742</v>
      </c>
      <c r="M48" s="3">
        <v>388.10948641264667</v>
      </c>
      <c r="N48" s="3">
        <v>598.85003593677925</v>
      </c>
      <c r="O48" s="3">
        <f t="shared" si="2"/>
        <v>0.10482119943707398</v>
      </c>
      <c r="Q48" s="3">
        <f>AVERAGE('4B'!$J203:$J233) + Calibration!$C$11</f>
        <v>369.18998286923301</v>
      </c>
      <c r="R48" s="3">
        <v>417.61860148405162</v>
      </c>
      <c r="S48" s="3">
        <v>588.92844007608892</v>
      </c>
      <c r="T48" s="3">
        <f t="shared" si="3"/>
        <v>0.27426915296254861</v>
      </c>
    </row>
    <row r="49" spans="1:20" x14ac:dyDescent="0.25">
      <c r="A49" s="3">
        <f t="shared" si="4"/>
        <v>6.3333333333333277</v>
      </c>
      <c r="B49" s="3">
        <f>AVERAGE('1B'!$J48:$J78) + Calibration!$C$11</f>
        <v>380.51016681242919</v>
      </c>
      <c r="C49" s="3">
        <v>382.64492799644313</v>
      </c>
      <c r="D49" s="3">
        <v>591.55059029869403</v>
      </c>
      <c r="E49" s="3">
        <f t="shared" si="0"/>
        <v>1.2089940999012398E-2</v>
      </c>
      <c r="G49" s="3">
        <f>AVERAGE('2B'!$J48:$J78) + Calibration!$C$11</f>
        <v>385.01113528650012</v>
      </c>
      <c r="H49" s="3">
        <v>390.60768401371115</v>
      </c>
      <c r="I49" s="3">
        <v>592.75534133664087</v>
      </c>
      <c r="J49" s="3">
        <f t="shared" si="1"/>
        <v>3.1695322369903772E-2</v>
      </c>
      <c r="L49" s="3">
        <f>AVERAGE('3B'!$J48:$J78) + Calibration!$C$11</f>
        <v>369.77918460824094</v>
      </c>
      <c r="M49" s="3">
        <v>388.10948641264667</v>
      </c>
      <c r="N49" s="3">
        <v>599.98395386713503</v>
      </c>
      <c r="O49" s="3">
        <f t="shared" si="2"/>
        <v>0.10381126889925162</v>
      </c>
      <c r="Q49" s="3">
        <f>AVERAGE('4B'!$J204:$J234) + Calibration!$C$11</f>
        <v>368.95173826220611</v>
      </c>
      <c r="R49" s="3">
        <v>415.97921053931987</v>
      </c>
      <c r="S49" s="3">
        <v>590.84191196692746</v>
      </c>
      <c r="T49" s="3">
        <f t="shared" si="3"/>
        <v>0.26633394377817393</v>
      </c>
    </row>
    <row r="50" spans="1:20" x14ac:dyDescent="0.25">
      <c r="A50" s="3">
        <f t="shared" si="4"/>
        <v>6.4166666666666607</v>
      </c>
      <c r="B50" s="3">
        <f>AVERAGE('1B'!$J49:$J79) + Calibration!$C$11</f>
        <v>381.35900381497771</v>
      </c>
      <c r="C50" s="3">
        <v>383.0353372399959</v>
      </c>
      <c r="D50" s="3">
        <v>593.88925926699653</v>
      </c>
      <c r="E50" s="3">
        <f t="shared" si="0"/>
        <v>9.4936952924331887E-3</v>
      </c>
      <c r="G50" s="3">
        <f>AVERAGE('2B'!$J49:$J79) + Calibration!$C$11</f>
        <v>385.18090240168686</v>
      </c>
      <c r="H50" s="3">
        <v>390.21735283639418</v>
      </c>
      <c r="I50" s="3">
        <v>594.24357362889032</v>
      </c>
      <c r="J50" s="3">
        <f t="shared" si="1"/>
        <v>2.8523278882919875E-2</v>
      </c>
      <c r="L50" s="3">
        <f>AVERAGE('3B'!$J49:$J79) + Calibration!$C$11</f>
        <v>370.52815717524169</v>
      </c>
      <c r="M50" s="3">
        <v>387.64116706610162</v>
      </c>
      <c r="N50" s="3">
        <v>598.85003593677925</v>
      </c>
      <c r="O50" s="3">
        <f t="shared" si="2"/>
        <v>9.6917295220344951E-2</v>
      </c>
      <c r="Q50" s="3">
        <f>AVERAGE('4B'!$J205:$J235) + Calibration!$C$11</f>
        <v>369.61511253779236</v>
      </c>
      <c r="R50" s="3">
        <v>414.65216260267744</v>
      </c>
      <c r="S50" s="3">
        <v>595.80268863671006</v>
      </c>
      <c r="T50" s="3">
        <f t="shared" si="3"/>
        <v>0.25506144768391698</v>
      </c>
    </row>
    <row r="51" spans="1:20" x14ac:dyDescent="0.25">
      <c r="A51" s="3">
        <f t="shared" si="4"/>
        <v>6.4999999999999938</v>
      </c>
      <c r="B51" s="3">
        <f>AVERAGE('1B'!$J50:$J80) + Calibration!$C$11</f>
        <v>382.33052965707299</v>
      </c>
      <c r="C51" s="3">
        <v>382.64492799644313</v>
      </c>
      <c r="D51" s="3">
        <v>593.46401966840745</v>
      </c>
      <c r="E51" s="3">
        <f t="shared" si="0"/>
        <v>1.7805539100282277E-3</v>
      </c>
      <c r="G51" s="3">
        <f>AVERAGE('2B'!$J50:$J80) + Calibration!$C$11</f>
        <v>385.25080365471143</v>
      </c>
      <c r="H51" s="3">
        <v>390.60768401371115</v>
      </c>
      <c r="I51" s="3">
        <v>591.55059029869403</v>
      </c>
      <c r="J51" s="3">
        <f t="shared" si="1"/>
        <v>3.0337991885958912E-2</v>
      </c>
      <c r="L51" s="3">
        <f>AVERAGE('3B'!$J50:$J80) + Calibration!$C$11</f>
        <v>370.33556565605602</v>
      </c>
      <c r="M51" s="3">
        <v>388.10948641264667</v>
      </c>
      <c r="N51" s="3">
        <v>600.76350782761779</v>
      </c>
      <c r="O51" s="3">
        <f t="shared" si="2"/>
        <v>0.10066027754179911</v>
      </c>
      <c r="Q51" s="3">
        <f>AVERAGE('4B'!$J206:$J236) + Calibration!$C$11</f>
        <v>369.48386401176549</v>
      </c>
      <c r="R51" s="3">
        <v>417.61860148405162</v>
      </c>
      <c r="S51" s="3">
        <v>590.84191196692746</v>
      </c>
      <c r="T51" s="3">
        <f t="shared" si="3"/>
        <v>0.27260479551566108</v>
      </c>
    </row>
    <row r="52" spans="1:20" x14ac:dyDescent="0.25">
      <c r="A52" s="3">
        <f t="shared" si="4"/>
        <v>6.5833333333333268</v>
      </c>
      <c r="B52" s="3">
        <f>AVERAGE('1B'!$J51:$J81) + Calibration!$C$11</f>
        <v>382.51599095742091</v>
      </c>
      <c r="C52" s="3">
        <v>385.14304753127249</v>
      </c>
      <c r="D52" s="3">
        <v>593.88925926699653</v>
      </c>
      <c r="E52" s="3">
        <f t="shared" si="0"/>
        <v>1.4877991607105132E-2</v>
      </c>
      <c r="G52" s="3">
        <f>AVERAGE('2B'!$J51:$J81) + Calibration!$C$11</f>
        <v>384.75006199563092</v>
      </c>
      <c r="H52" s="3">
        <v>390.21735283639418</v>
      </c>
      <c r="I52" s="3">
        <v>591.55059029869403</v>
      </c>
      <c r="J52" s="3">
        <f t="shared" si="1"/>
        <v>3.0963287221188858E-2</v>
      </c>
      <c r="L52" s="3">
        <f>AVERAGE('3B'!$J51:$J81) + Calibration!$C$11</f>
        <v>369.94182150459</v>
      </c>
      <c r="M52" s="3">
        <v>384.75279442019087</v>
      </c>
      <c r="N52" s="3">
        <v>599.20439281979793</v>
      </c>
      <c r="O52" s="3">
        <f t="shared" si="2"/>
        <v>8.3880009636907435E-2</v>
      </c>
      <c r="Q52" s="3">
        <f>AVERAGE('4B'!$J207:$J237) + Calibration!$C$11</f>
        <v>371.22575735721836</v>
      </c>
      <c r="R52" s="3">
        <v>418.08692083059645</v>
      </c>
      <c r="S52" s="3">
        <v>592.75534133664087</v>
      </c>
      <c r="T52" s="3">
        <f t="shared" si="3"/>
        <v>0.26539207560114447</v>
      </c>
    </row>
    <row r="53" spans="1:20" x14ac:dyDescent="0.25">
      <c r="A53" s="3">
        <f t="shared" si="4"/>
        <v>6.6666666666666599</v>
      </c>
      <c r="B53" s="3">
        <f>AVERAGE('1B'!$J52:$J82) + Calibration!$C$11</f>
        <v>382.46178246294301</v>
      </c>
      <c r="C53" s="3">
        <v>385.14304753127249</v>
      </c>
      <c r="D53" s="3">
        <v>598.49571448803147</v>
      </c>
      <c r="E53" s="3">
        <f t="shared" si="0"/>
        <v>1.5184994331714762E-2</v>
      </c>
      <c r="G53" s="3">
        <f>AVERAGE('2B'!$J52:$J82) + Calibration!$C$11</f>
        <v>384.9126946121367</v>
      </c>
      <c r="H53" s="3">
        <v>390.21735283639418</v>
      </c>
      <c r="I53" s="3">
        <v>595.02313467622719</v>
      </c>
      <c r="J53" s="3">
        <f t="shared" si="1"/>
        <v>3.0042238650138411E-2</v>
      </c>
      <c r="L53" s="3">
        <f>AVERAGE('3B'!$J52:$J82) + Calibration!$C$11</f>
        <v>369.32409746361611</v>
      </c>
      <c r="M53" s="3">
        <v>385.14304753127249</v>
      </c>
      <c r="N53" s="3">
        <v>597.29092092895939</v>
      </c>
      <c r="O53" s="3">
        <f t="shared" si="2"/>
        <v>8.9588556516980361E-2</v>
      </c>
      <c r="Q53" s="3">
        <f>AVERAGE('4B'!$J208:$J238) + Calibration!$C$11</f>
        <v>371.03316726464692</v>
      </c>
      <c r="R53" s="3">
        <v>415.12048194922249</v>
      </c>
      <c r="S53" s="3">
        <v>591.55059029869403</v>
      </c>
      <c r="T53" s="3">
        <f t="shared" si="3"/>
        <v>0.24968274546720029</v>
      </c>
    </row>
    <row r="54" spans="1:20" x14ac:dyDescent="0.25">
      <c r="A54" s="3">
        <f t="shared" si="4"/>
        <v>6.7499999999999929</v>
      </c>
      <c r="B54" s="3">
        <f>AVERAGE('1B'!$J53:$J83) + Calibration!$C$11</f>
        <v>382.50030247871746</v>
      </c>
      <c r="C54" s="3">
        <v>385.53330064235411</v>
      </c>
      <c r="D54" s="3">
        <v>589.63711840785538</v>
      </c>
      <c r="E54" s="3">
        <f t="shared" si="0"/>
        <v>1.7176988753155344E-2</v>
      </c>
      <c r="G54" s="3">
        <f>AVERAGE('2B'!$J53:$J83) + Calibration!$C$11</f>
        <v>384.95834484674907</v>
      </c>
      <c r="H54" s="3">
        <v>390.60768401371115</v>
      </c>
      <c r="I54" s="3">
        <v>588.14888611560605</v>
      </c>
      <c r="J54" s="3">
        <f t="shared" si="1"/>
        <v>3.1994294126876634E-2</v>
      </c>
      <c r="L54" s="3">
        <f>AVERAGE('3B'!$J53:$J83) + Calibration!$C$11</f>
        <v>369.7178430416966</v>
      </c>
      <c r="M54" s="3">
        <v>385.14304753127249</v>
      </c>
      <c r="N54" s="3">
        <v>600.40915094459899</v>
      </c>
      <c r="O54" s="3">
        <f t="shared" si="2"/>
        <v>8.7358629889466799E-2</v>
      </c>
      <c r="Q54" s="3">
        <f>AVERAGE('4B'!$J209:$J239) + Calibration!$C$11</f>
        <v>371.48825440927192</v>
      </c>
      <c r="R54" s="3">
        <v>417.61860148405162</v>
      </c>
      <c r="S54" s="3">
        <v>596.58224259719282</v>
      </c>
      <c r="T54" s="3">
        <f t="shared" si="3"/>
        <v>0.2612531924294203</v>
      </c>
    </row>
    <row r="55" spans="1:20" x14ac:dyDescent="0.25">
      <c r="A55" s="3">
        <f t="shared" si="4"/>
        <v>6.8333333333333259</v>
      </c>
      <c r="B55" s="3">
        <f>AVERAGE('1B'!$J54:$J84) + Calibration!$C$11</f>
        <v>382.72285432719775</v>
      </c>
      <c r="C55" s="3">
        <v>385.14304753127249</v>
      </c>
      <c r="D55" s="3">
        <v>601.54306178810066</v>
      </c>
      <c r="E55" s="3">
        <f t="shared" si="0"/>
        <v>1.3706447944897268E-2</v>
      </c>
      <c r="G55" s="3">
        <f>AVERAGE('2B'!$J54:$J84) + Calibration!$C$11</f>
        <v>384.34061937916073</v>
      </c>
      <c r="H55" s="3">
        <v>390.60768401371115</v>
      </c>
      <c r="I55" s="3">
        <v>593.46401966840745</v>
      </c>
      <c r="J55" s="3">
        <f t="shared" si="1"/>
        <v>3.5492701589339488E-2</v>
      </c>
      <c r="L55" s="3">
        <f>AVERAGE('3B'!$J54:$J84) + Calibration!$C$11</f>
        <v>370.13441445039035</v>
      </c>
      <c r="M55" s="3">
        <v>385.14304753127249</v>
      </c>
      <c r="N55" s="3">
        <v>595.37749155924598</v>
      </c>
      <c r="O55" s="3">
        <f t="shared" si="2"/>
        <v>8.499943215311237E-2</v>
      </c>
      <c r="Q55" s="3">
        <f>AVERAGE('4B'!$J210:$J240) + Calibration!$C$11</f>
        <v>371.62663743397968</v>
      </c>
      <c r="R55" s="3">
        <v>420.19478725434419</v>
      </c>
      <c r="S55" s="3">
        <v>595.80268863671006</v>
      </c>
      <c r="T55" s="3">
        <f t="shared" si="3"/>
        <v>0.27505936971147743</v>
      </c>
    </row>
    <row r="56" spans="1:20" x14ac:dyDescent="0.25">
      <c r="A56" s="3">
        <f t="shared" si="4"/>
        <v>6.916666666666659</v>
      </c>
      <c r="B56" s="3">
        <f>AVERAGE('1B'!$J55:$J85) + Calibration!$C$11</f>
        <v>381.88258129097244</v>
      </c>
      <c r="C56" s="3">
        <v>385.53330064235411</v>
      </c>
      <c r="D56" s="3">
        <v>599.98395386713503</v>
      </c>
      <c r="E56" s="3">
        <f t="shared" si="0"/>
        <v>2.067537197728482E-2</v>
      </c>
      <c r="G56" s="3">
        <f>AVERAGE('2B'!$J55:$J85) + Calibration!$C$11</f>
        <v>384.54890651012192</v>
      </c>
      <c r="H56" s="3">
        <v>390.60768401371115</v>
      </c>
      <c r="I56" s="3">
        <v>594.24357362889032</v>
      </c>
      <c r="J56" s="3">
        <f t="shared" si="1"/>
        <v>3.4313094641718514E-2</v>
      </c>
      <c r="L56" s="3">
        <f>AVERAGE('3B'!$J55:$J85) + Calibration!$C$11</f>
        <v>370.09589443461579</v>
      </c>
      <c r="M56" s="3">
        <v>386.00177612137009</v>
      </c>
      <c r="N56" s="3">
        <v>599.98395386713503</v>
      </c>
      <c r="O56" s="3">
        <f t="shared" si="2"/>
        <v>9.0080882381677968E-2</v>
      </c>
      <c r="Q56" s="3">
        <f>AVERAGE('4B'!$J211:$J241) + Calibration!$C$11</f>
        <v>371.650888452392</v>
      </c>
      <c r="R56" s="3">
        <v>415.12048194922249</v>
      </c>
      <c r="S56" s="3">
        <v>600.40915094459899</v>
      </c>
      <c r="T56" s="3">
        <f t="shared" si="3"/>
        <v>0.2461843622430705</v>
      </c>
    </row>
    <row r="57" spans="1:20" x14ac:dyDescent="0.25">
      <c r="A57" s="3">
        <f t="shared" si="4"/>
        <v>6.999999999999992</v>
      </c>
      <c r="B57" s="3">
        <f>AVERAGE('1B'!$J56:$J86) + Calibration!$C$11</f>
        <v>380.88823247149253</v>
      </c>
      <c r="C57" s="3">
        <v>385.53330064235411</v>
      </c>
      <c r="D57" s="3">
        <v>601.89738323684844</v>
      </c>
      <c r="E57" s="3">
        <f t="shared" si="0"/>
        <v>2.6306736576741228E-2</v>
      </c>
      <c r="G57" s="3">
        <f>AVERAGE('2B'!$J56:$J86) + Calibration!$C$11</f>
        <v>385.17233415552039</v>
      </c>
      <c r="H57" s="3">
        <v>390.60768401371115</v>
      </c>
      <c r="I57" s="3">
        <v>594.24357362889032</v>
      </c>
      <c r="J57" s="3">
        <f t="shared" si="1"/>
        <v>3.0782393640378099E-2</v>
      </c>
      <c r="L57" s="3">
        <f>AVERAGE('3B'!$J56:$J86) + Calibration!$C$11</f>
        <v>370.24996879125598</v>
      </c>
      <c r="M57" s="3">
        <v>385.53330064235411</v>
      </c>
      <c r="N57" s="3">
        <v>602.6769371973312</v>
      </c>
      <c r="O57" s="3">
        <f t="shared" si="2"/>
        <v>8.6555152741102467E-2</v>
      </c>
      <c r="Q57" s="3">
        <f>AVERAGE('4B'!$J212:$J242) + Calibration!$C$11</f>
        <v>371.88199856073771</v>
      </c>
      <c r="R57" s="3">
        <v>415.97921053931987</v>
      </c>
      <c r="S57" s="3">
        <v>591.55059029869403</v>
      </c>
      <c r="T57" s="3">
        <f t="shared" si="3"/>
        <v>0.24973879749844644</v>
      </c>
    </row>
    <row r="58" spans="1:20" x14ac:dyDescent="0.25">
      <c r="A58" s="3">
        <f t="shared" si="4"/>
        <v>7.083333333333325</v>
      </c>
      <c r="B58" s="3">
        <f>AVERAGE('1B'!$J57:$J87) + Calibration!$C$11</f>
        <v>380.31758527954429</v>
      </c>
      <c r="C58" s="3">
        <v>385.14304753127249</v>
      </c>
      <c r="D58" s="3">
        <v>600.40915094459899</v>
      </c>
      <c r="E58" s="3">
        <f t="shared" si="0"/>
        <v>2.7328374880163864E-2</v>
      </c>
      <c r="G58" s="3">
        <f>AVERAGE('2B'!$J57:$J87) + Calibration!$C$11</f>
        <v>385.18802691406705</v>
      </c>
      <c r="H58" s="3">
        <v>390.21735283639418</v>
      </c>
      <c r="I58" s="3">
        <v>587.72368903814197</v>
      </c>
      <c r="J58" s="3">
        <f t="shared" si="1"/>
        <v>2.848293013807281E-2</v>
      </c>
      <c r="L58" s="3">
        <f>AVERAGE('3B'!$J57:$J87) + Calibration!$C$11</f>
        <v>370.8049217980431</v>
      </c>
      <c r="M58" s="3">
        <v>385.14304753127249</v>
      </c>
      <c r="N58" s="3">
        <v>601.54306178810066</v>
      </c>
      <c r="O58" s="3">
        <f t="shared" si="2"/>
        <v>8.1202101410343411E-2</v>
      </c>
      <c r="Q58" s="3">
        <f>AVERAGE('4B'!$J213:$J243) + Calibration!$C$11</f>
        <v>372.18158616092359</v>
      </c>
      <c r="R58" s="3">
        <v>412.54429617892993</v>
      </c>
      <c r="S58" s="3">
        <v>596.58224259719282</v>
      </c>
      <c r="T58" s="3">
        <f t="shared" si="3"/>
        <v>0.22858893366254726</v>
      </c>
    </row>
    <row r="59" spans="1:20" x14ac:dyDescent="0.25">
      <c r="A59" s="3">
        <f t="shared" si="4"/>
        <v>7.1666666666666581</v>
      </c>
      <c r="B59" s="3">
        <f>AVERAGE('1B'!$J58:$J88) + Calibration!$C$11</f>
        <v>379.925269169106</v>
      </c>
      <c r="C59" s="3">
        <v>385.53330064235411</v>
      </c>
      <c r="D59" s="3">
        <v>595.80268863671006</v>
      </c>
      <c r="E59" s="3">
        <f t="shared" si="0"/>
        <v>3.1760353401540688E-2</v>
      </c>
      <c r="G59" s="3">
        <f>AVERAGE('2B'!$J58:$J88) + Calibration!$C$11</f>
        <v>386.26797402496146</v>
      </c>
      <c r="H59" s="3">
        <v>390.60768401371115</v>
      </c>
      <c r="I59" s="3">
        <v>591.55059029869403</v>
      </c>
      <c r="J59" s="3">
        <f t="shared" si="1"/>
        <v>2.4577380415994065E-2</v>
      </c>
      <c r="L59" s="3">
        <f>AVERAGE('3B'!$J58:$J88) + Calibration!$C$11</f>
        <v>371.51394773485606</v>
      </c>
      <c r="M59" s="3">
        <v>386.00177612137009</v>
      </c>
      <c r="N59" s="3">
        <v>597.29092092895939</v>
      </c>
      <c r="O59" s="3">
        <f t="shared" si="2"/>
        <v>8.2049922824354582E-2</v>
      </c>
      <c r="Q59" s="3">
        <f>AVERAGE('4B'!$J214:$J244) + Calibration!$C$11</f>
        <v>373.10745748856334</v>
      </c>
      <c r="R59" s="3">
        <v>413.4030247690273</v>
      </c>
      <c r="S59" s="3">
        <v>595.37749155924598</v>
      </c>
      <c r="T59" s="3">
        <f t="shared" si="3"/>
        <v>0.22820867954256496</v>
      </c>
    </row>
    <row r="60" spans="1:20" x14ac:dyDescent="0.25">
      <c r="A60" s="3">
        <f t="shared" si="4"/>
        <v>7.2499999999999911</v>
      </c>
      <c r="B60" s="3">
        <f>AVERAGE('1B'!$J59:$J89) + Calibration!$C$11</f>
        <v>379.5086977604123</v>
      </c>
      <c r="C60" s="3">
        <v>384.75279442019087</v>
      </c>
      <c r="D60" s="3">
        <v>601.54306178810066</v>
      </c>
      <c r="E60" s="3">
        <f t="shared" si="0"/>
        <v>2.9699256143785508E-2</v>
      </c>
      <c r="G60" s="3">
        <f>AVERAGE('2B'!$J59:$J89) + Calibration!$C$11</f>
        <v>386.19949653312131</v>
      </c>
      <c r="H60" s="3">
        <v>390.60768401371115</v>
      </c>
      <c r="I60" s="3">
        <v>590.41667236833825</v>
      </c>
      <c r="J60" s="3">
        <f t="shared" si="1"/>
        <v>2.4965193742518571E-2</v>
      </c>
      <c r="L60" s="3">
        <f>AVERAGE('3B'!$J59:$J89) + Calibration!$C$11</f>
        <v>371.99186213670873</v>
      </c>
      <c r="M60" s="3">
        <v>385.53330064235411</v>
      </c>
      <c r="N60" s="3">
        <v>601.11782218951134</v>
      </c>
      <c r="O60" s="3">
        <f t="shared" si="2"/>
        <v>7.6690167406537474E-2</v>
      </c>
      <c r="Q60" s="3">
        <f>AVERAGE('4B'!$J215:$J245) + Calibration!$C$11</f>
        <v>373.62389190619052</v>
      </c>
      <c r="R60" s="3">
        <v>415.97921053931987</v>
      </c>
      <c r="S60" s="3">
        <v>600.40915094459899</v>
      </c>
      <c r="T60" s="3">
        <f t="shared" si="3"/>
        <v>0.23987381216388112</v>
      </c>
    </row>
    <row r="61" spans="1:20" x14ac:dyDescent="0.25">
      <c r="A61" s="3">
        <f t="shared" si="4"/>
        <v>7.3333333333333242</v>
      </c>
      <c r="B61" s="3">
        <f>AVERAGE('1B'!$J60:$J90) + Calibration!$C$11</f>
        <v>378.55286467686369</v>
      </c>
      <c r="C61" s="3">
        <v>385.14304753127249</v>
      </c>
      <c r="D61" s="3">
        <v>597.29092092895939</v>
      </c>
      <c r="E61" s="3">
        <f t="shared" si="0"/>
        <v>3.7322639403014918E-2</v>
      </c>
      <c r="G61" s="3">
        <f>AVERAGE('2B'!$J60:$J90) + Calibration!$C$11</f>
        <v>386.0682480070945</v>
      </c>
      <c r="H61" s="3">
        <v>390.60768401371115</v>
      </c>
      <c r="I61" s="3">
        <v>590.84191196692746</v>
      </c>
      <c r="J61" s="3">
        <f t="shared" si="1"/>
        <v>2.5708502618356319E-2</v>
      </c>
      <c r="L61" s="3">
        <f>AVERAGE('3B'!$J60:$J90) + Calibration!$C$11</f>
        <v>372.61672067636385</v>
      </c>
      <c r="M61" s="3">
        <v>385.53330064235411</v>
      </c>
      <c r="N61" s="3">
        <v>600.40915094459899</v>
      </c>
      <c r="O61" s="3">
        <f t="shared" si="2"/>
        <v>7.3151362722561106E-2</v>
      </c>
      <c r="Q61" s="3">
        <f>AVERAGE('4B'!$J216:$J246) + Calibration!$C$11</f>
        <v>373.12315024711012</v>
      </c>
      <c r="R61" s="3">
        <v>415.12048194922249</v>
      </c>
      <c r="S61" s="3">
        <v>602.32262283543764</v>
      </c>
      <c r="T61" s="3">
        <f t="shared" si="3"/>
        <v>0.23784639996113779</v>
      </c>
    </row>
    <row r="62" spans="1:20" x14ac:dyDescent="0.25">
      <c r="A62" s="3">
        <f t="shared" si="4"/>
        <v>7.4166666666666572</v>
      </c>
      <c r="B62" s="3">
        <f>AVERAGE('1B'!$J61:$J91) + Calibration!$C$11</f>
        <v>378.34457754590238</v>
      </c>
      <c r="C62" s="3">
        <v>385.14304753127249</v>
      </c>
      <c r="D62" s="3">
        <v>596.93660656706584</v>
      </c>
      <c r="E62" s="3">
        <f t="shared" si="0"/>
        <v>3.8502246350636538E-2</v>
      </c>
      <c r="G62" s="3">
        <f>AVERAGE('2B'!$J61:$J91) + Calibration!$C$11</f>
        <v>386.65458367774613</v>
      </c>
      <c r="H62" s="3">
        <v>388.49989565619899</v>
      </c>
      <c r="I62" s="3">
        <v>594.6688132274794</v>
      </c>
      <c r="J62" s="3">
        <f t="shared" si="1"/>
        <v>1.0450683248005029E-2</v>
      </c>
      <c r="L62" s="3">
        <f>AVERAGE('3B'!$J61:$J91) + Calibration!$C$11</f>
        <v>373.25726912133661</v>
      </c>
      <c r="M62" s="3">
        <v>385.14304753127249</v>
      </c>
      <c r="N62" s="3">
        <v>596.15704551972885</v>
      </c>
      <c r="O62" s="3">
        <f t="shared" si="2"/>
        <v>6.7313552813091565E-2</v>
      </c>
      <c r="Q62" s="3">
        <f>AVERAGE('4B'!$J217:$J247) + Calibration!$C$11</f>
        <v>373.28435910243132</v>
      </c>
      <c r="R62" s="3">
        <v>415.97921053931987</v>
      </c>
      <c r="S62" s="3">
        <v>600.76350782761779</v>
      </c>
      <c r="T62" s="3">
        <f t="shared" si="3"/>
        <v>0.24179671182845136</v>
      </c>
    </row>
    <row r="63" spans="1:20" x14ac:dyDescent="0.25">
      <c r="A63" s="3">
        <f t="shared" si="4"/>
        <v>7.4999999999999902</v>
      </c>
      <c r="B63" s="3">
        <f>AVERAGE('1B'!$J62:$J92) + Calibration!$C$11</f>
        <v>378.54573160479697</v>
      </c>
      <c r="C63" s="3">
        <v>385.14304753127249</v>
      </c>
      <c r="D63" s="3">
        <v>597.7161605275486</v>
      </c>
      <c r="E63" s="3">
        <f t="shared" si="0"/>
        <v>3.7363036624528112E-2</v>
      </c>
      <c r="G63" s="3">
        <f>AVERAGE('2B'!$J62:$J92) + Calibration!$C$11</f>
        <v>386.46198930533154</v>
      </c>
      <c r="H63" s="3">
        <v>387.64116706610162</v>
      </c>
      <c r="I63" s="3">
        <v>590.84191196692746</v>
      </c>
      <c r="J63" s="3">
        <f t="shared" si="1"/>
        <v>6.6781191553484127E-3</v>
      </c>
      <c r="L63" s="3">
        <f>AVERAGE('3B'!$J62:$J92) + Calibration!$C$11</f>
        <v>373.58111201977806</v>
      </c>
      <c r="M63" s="3">
        <v>385.14304753127249</v>
      </c>
      <c r="N63" s="3">
        <v>598.85003593677925</v>
      </c>
      <c r="O63" s="3">
        <f t="shared" si="2"/>
        <v>6.5479510876960509E-2</v>
      </c>
      <c r="Q63" s="3">
        <f>AVERAGE('4B'!$J218:$J248) + Calibration!$C$11</f>
        <v>373.68523775257836</v>
      </c>
      <c r="R63" s="3">
        <v>412.54429617892993</v>
      </c>
      <c r="S63" s="3">
        <v>601.11782218951134</v>
      </c>
      <c r="T63" s="3">
        <f t="shared" si="3"/>
        <v>0.22007319936762457</v>
      </c>
    </row>
    <row r="64" spans="1:20" x14ac:dyDescent="0.25">
      <c r="A64" s="3">
        <f t="shared" si="4"/>
        <v>7.5833333333333233</v>
      </c>
      <c r="B64" s="3">
        <f>AVERAGE('1B'!$J63:$J93) + Calibration!$C$11</f>
        <v>378.10633293887548</v>
      </c>
      <c r="C64" s="3">
        <v>385.53330064235411</v>
      </c>
      <c r="D64" s="3">
        <v>600.76350782761779</v>
      </c>
      <c r="E64" s="3">
        <f t="shared" si="0"/>
        <v>4.2061661046222609E-2</v>
      </c>
      <c r="G64" s="3">
        <f>AVERAGE('2B'!$J63:$J93) + Calibration!$C$11</f>
        <v>386.8700024541597</v>
      </c>
      <c r="H64" s="3">
        <v>387.64116706610162</v>
      </c>
      <c r="I64" s="3">
        <v>594.24357362889032</v>
      </c>
      <c r="J64" s="3">
        <f t="shared" si="1"/>
        <v>4.3673900053651802E-3</v>
      </c>
      <c r="L64" s="3">
        <f>AVERAGE('3B'!$J63:$J93) + Calibration!$C$11</f>
        <v>373.71949361787148</v>
      </c>
      <c r="M64" s="3">
        <v>390.21735283639418</v>
      </c>
      <c r="N64" s="3">
        <v>597.29092092895939</v>
      </c>
      <c r="O64" s="3">
        <f t="shared" si="2"/>
        <v>9.3433469774317338E-2</v>
      </c>
      <c r="Q64" s="3">
        <f>AVERAGE('4B'!$J219:$J249) + Calibration!$C$11</f>
        <v>373.77083176414965</v>
      </c>
      <c r="R64" s="3">
        <v>416.36946365040149</v>
      </c>
      <c r="S64" s="3">
        <v>596.93660656706584</v>
      </c>
      <c r="T64" s="3">
        <f t="shared" si="3"/>
        <v>0.24125178497721364</v>
      </c>
    </row>
    <row r="65" spans="1:20" x14ac:dyDescent="0.25">
      <c r="A65" s="3">
        <f t="shared" si="4"/>
        <v>7.6666666666666563</v>
      </c>
      <c r="B65" s="3">
        <f>AVERAGE('1B'!$J64:$J94) + Calibration!$C$11</f>
        <v>377.81387555752752</v>
      </c>
      <c r="C65" s="3">
        <v>385.14304753127249</v>
      </c>
      <c r="D65" s="3">
        <v>594.6688132274794</v>
      </c>
      <c r="E65" s="3">
        <f t="shared" si="0"/>
        <v>4.1507807710641435E-2</v>
      </c>
      <c r="G65" s="3">
        <f>AVERAGE('2B'!$J64:$J94) + Calibration!$C$11</f>
        <v>387.5176882510425</v>
      </c>
      <c r="H65" s="3">
        <v>388.10948641264667</v>
      </c>
      <c r="I65" s="3">
        <v>593.88925926699653</v>
      </c>
      <c r="J65" s="3">
        <f t="shared" si="1"/>
        <v>3.3515715531540003E-3</v>
      </c>
      <c r="L65" s="3">
        <f>AVERAGE('3B'!$J64:$J94) + Calibration!$C$11</f>
        <v>373.09463507821647</v>
      </c>
      <c r="M65" s="3">
        <v>396.15046479784883</v>
      </c>
      <c r="N65" s="3">
        <v>600.76350782761779</v>
      </c>
      <c r="O65" s="3">
        <f t="shared" si="2"/>
        <v>0.1305736787238734</v>
      </c>
      <c r="Q65" s="3">
        <f>AVERAGE('4B'!$J220:$J250) + Calibration!$C$11</f>
        <v>373.13884157904255</v>
      </c>
      <c r="R65" s="3">
        <v>415.12048194922249</v>
      </c>
      <c r="S65" s="3">
        <v>599.98395386713503</v>
      </c>
      <c r="T65" s="3">
        <f t="shared" si="3"/>
        <v>0.23775753415325276</v>
      </c>
    </row>
    <row r="66" spans="1:20" x14ac:dyDescent="0.25">
      <c r="A66" s="3">
        <f t="shared" si="4"/>
        <v>7.7499999999999893</v>
      </c>
      <c r="B66" s="3">
        <f>AVERAGE('1B'!$J65:$J95) + Calibration!$C$11</f>
        <v>377.86665886420644</v>
      </c>
      <c r="C66" s="3">
        <v>385.53330064235411</v>
      </c>
      <c r="D66" s="3">
        <v>599.98395386713503</v>
      </c>
      <c r="E66" s="3">
        <f t="shared" si="0"/>
        <v>4.3419023847945097E-2</v>
      </c>
      <c r="G66" s="3">
        <f>AVERAGE('2B'!$J65:$J95) + Calibration!$C$11</f>
        <v>388.08833544299074</v>
      </c>
      <c r="H66" s="3">
        <v>390.60768401371115</v>
      </c>
      <c r="I66" s="3">
        <v>591.55059029869403</v>
      </c>
      <c r="J66" s="3">
        <f t="shared" si="1"/>
        <v>1.4268001406454787E-2</v>
      </c>
      <c r="L66" s="3">
        <f>AVERAGE('3B'!$J65:$J95) + Calibration!$C$11</f>
        <v>373.16453633124104</v>
      </c>
      <c r="M66" s="3">
        <v>397.78969961010966</v>
      </c>
      <c r="N66" s="3">
        <v>592.75534133664087</v>
      </c>
      <c r="O66" s="3">
        <f t="shared" si="2"/>
        <v>0.13946139425899565</v>
      </c>
      <c r="Q66" s="3">
        <f>AVERAGE('4B'!$J221:$J251) + Calibration!$C$11</f>
        <v>372.66806024925637</v>
      </c>
      <c r="R66" s="3">
        <v>418.08692083059645</v>
      </c>
      <c r="S66" s="3">
        <v>596.93660656706584</v>
      </c>
      <c r="T66" s="3">
        <f t="shared" si="3"/>
        <v>0.25722378164956644</v>
      </c>
    </row>
    <row r="67" spans="1:20" x14ac:dyDescent="0.25">
      <c r="A67" s="3">
        <f t="shared" si="4"/>
        <v>7.8333333333333224</v>
      </c>
      <c r="B67" s="3">
        <f>AVERAGE('1B'!$J66:$J96) + Calibration!$C$11</f>
        <v>377.76679585527302</v>
      </c>
      <c r="C67" s="3">
        <v>385.14304753127249</v>
      </c>
      <c r="D67" s="3">
        <v>597.7161605275486</v>
      </c>
      <c r="E67" s="3">
        <f t="shared" si="0"/>
        <v>4.177443745207126E-2</v>
      </c>
      <c r="G67" s="3">
        <f>AVERAGE('2B'!$J66:$J96) + Calibration!$C$11</f>
        <v>387.71028262345709</v>
      </c>
      <c r="H67" s="3">
        <v>390.21735283639418</v>
      </c>
      <c r="I67" s="3">
        <v>593.88925926699653</v>
      </c>
      <c r="J67" s="3">
        <f t="shared" si="1"/>
        <v>1.4198464531662104E-2</v>
      </c>
      <c r="L67" s="3">
        <f>AVERAGE('3B'!$J66:$J96) + Calibration!$C$11</f>
        <v>373.44985921390798</v>
      </c>
      <c r="M67" s="3">
        <v>397.78969961010966</v>
      </c>
      <c r="N67" s="3">
        <v>596.58224259719282</v>
      </c>
      <c r="O67" s="3">
        <f t="shared" si="2"/>
        <v>0.13784550539847898</v>
      </c>
      <c r="Q67" s="3">
        <f>AVERAGE('4B'!$J222:$J252) + Calibration!$C$11</f>
        <v>373.16167168949903</v>
      </c>
      <c r="R67" s="3">
        <v>420.58511843166116</v>
      </c>
      <c r="S67" s="3">
        <v>592.33014425917679</v>
      </c>
      <c r="T67" s="3">
        <f t="shared" si="3"/>
        <v>0.26857649341576328</v>
      </c>
    </row>
    <row r="68" spans="1:20" x14ac:dyDescent="0.25">
      <c r="A68" s="3">
        <f t="shared" si="4"/>
        <v>7.9166666666666554</v>
      </c>
      <c r="B68" s="3">
        <f>AVERAGE('1B'!$J67:$J97) + Calibration!$C$11</f>
        <v>378.19906002251344</v>
      </c>
      <c r="C68" s="3">
        <v>385.14304753127249</v>
      </c>
      <c r="D68" s="3">
        <v>597.29092092895939</v>
      </c>
      <c r="E68" s="3">
        <f t="shared" ref="E68:E92" si="5">(C68-B68)/(7*35314.6667/1400)</f>
        <v>3.932636582838852E-2</v>
      </c>
      <c r="G68" s="3">
        <f>AVERAGE('2B'!$J67:$J97) + Calibration!$C$11</f>
        <v>387.75593285806951</v>
      </c>
      <c r="H68" s="3">
        <v>390.60768401371115</v>
      </c>
      <c r="I68" s="3">
        <v>594.6688132274794</v>
      </c>
      <c r="J68" s="3">
        <f t="shared" ref="J68:J92" si="6">(H68-G68)/(7*35314.6667/1400)</f>
        <v>1.6150520008400001E-2</v>
      </c>
      <c r="L68" s="3">
        <f>AVERAGE('3B'!$J67:$J97) + Calibration!$C$11</f>
        <v>373.64245358632257</v>
      </c>
      <c r="M68" s="3">
        <v>395.68198931883308</v>
      </c>
      <c r="N68" s="3">
        <v>600.40915094459899</v>
      </c>
      <c r="O68" s="3">
        <f t="shared" ref="O68:O92" si="7">(M68-L68)/(7*35314.6667/1400)</f>
        <v>0.12481803053523084</v>
      </c>
      <c r="Q68" s="3">
        <f>AVERAGE('4B'!$J223:$J253) + Calibration!$C$11</f>
        <v>373.78653022915398</v>
      </c>
      <c r="R68" s="3">
        <v>420.97544960897835</v>
      </c>
      <c r="S68" s="3">
        <v>598.49571448803147</v>
      </c>
      <c r="T68" s="3">
        <f t="shared" ref="T68:T92" si="8">(R68-Q68)/(7*35314.6667/1400)</f>
        <v>0.26724827834676612</v>
      </c>
    </row>
    <row r="69" spans="1:20" x14ac:dyDescent="0.25">
      <c r="A69" s="3">
        <f t="shared" ref="A69:A92" si="9">1/12+A68</f>
        <v>7.9999999999999885</v>
      </c>
      <c r="B69" s="3">
        <f>AVERAGE('1B'!$J68:$J98) + Calibration!$C$11</f>
        <v>378.746879957234</v>
      </c>
      <c r="C69" s="3">
        <v>385.53330064235411</v>
      </c>
      <c r="D69" s="3">
        <v>596.93660656706584</v>
      </c>
      <c r="E69" s="3">
        <f t="shared" si="5"/>
        <v>3.8434006713250986E-2</v>
      </c>
      <c r="G69" s="3">
        <f>AVERAGE('2B'!$J68:$J98) + Calibration!$C$11</f>
        <v>387.65464180810829</v>
      </c>
      <c r="H69" s="3">
        <v>390.21735283639418</v>
      </c>
      <c r="I69" s="3">
        <v>593.10970530651377</v>
      </c>
      <c r="J69" s="3">
        <f t="shared" si="6"/>
        <v>1.4513579018350974E-2</v>
      </c>
      <c r="L69" s="3">
        <f>AVERAGE('3B'!$J68:$J98) + Calibration!$C$11</f>
        <v>374.14319524540304</v>
      </c>
      <c r="M69" s="3">
        <v>396.15046479784883</v>
      </c>
      <c r="N69" s="3">
        <v>598.85003593677925</v>
      </c>
      <c r="O69" s="3">
        <f t="shared" si="7"/>
        <v>0.12463529524091921</v>
      </c>
      <c r="Q69" s="3">
        <f>AVERAGE('4B'!$J224:$J254) + Calibration!$C$11</f>
        <v>373.78653022915404</v>
      </c>
      <c r="R69" s="3">
        <v>420.19478725434419</v>
      </c>
      <c r="S69" s="3">
        <v>595.37749155924598</v>
      </c>
      <c r="T69" s="3">
        <f t="shared" si="8"/>
        <v>0.26282709911681057</v>
      </c>
    </row>
    <row r="70" spans="1:20" x14ac:dyDescent="0.25">
      <c r="A70" s="3">
        <f t="shared" si="9"/>
        <v>8.0833333333333215</v>
      </c>
      <c r="B70" s="3">
        <f>AVERAGE('1B'!$J69:$J99) + Calibration!$C$11</f>
        <v>378.74687995723394</v>
      </c>
      <c r="C70" s="3">
        <v>385.53330064235411</v>
      </c>
      <c r="D70" s="3">
        <v>594.24357362889032</v>
      </c>
      <c r="E70" s="3">
        <f t="shared" si="5"/>
        <v>3.8434006713251312E-2</v>
      </c>
      <c r="G70" s="3">
        <f>AVERAGE('2B'!$J69:$J99) + Calibration!$C$11</f>
        <v>387.32223922318695</v>
      </c>
      <c r="H70" s="3">
        <v>391.07608142649156</v>
      </c>
      <c r="I70" s="3">
        <v>591.55059029869403</v>
      </c>
      <c r="J70" s="3">
        <f t="shared" si="6"/>
        <v>2.1259394773246437E-2</v>
      </c>
      <c r="L70" s="3">
        <f>AVERAGE('3B'!$J69:$J99) + Calibration!$C$11</f>
        <v>373.72662383670928</v>
      </c>
      <c r="M70" s="3">
        <v>398.64842820020704</v>
      </c>
      <c r="N70" s="3">
        <v>601.11782218951134</v>
      </c>
      <c r="O70" s="3">
        <f t="shared" si="7"/>
        <v>0.1411413822772834</v>
      </c>
      <c r="Q70" s="3">
        <f>AVERAGE('4B'!$J225:$J255) + Calibration!$C$11</f>
        <v>373.7480144932228</v>
      </c>
      <c r="R70" s="3">
        <v>426.0496768478647</v>
      </c>
      <c r="S70" s="3">
        <v>593.46401966840745</v>
      </c>
      <c r="T70" s="3">
        <f t="shared" si="8"/>
        <v>0.29620363006083195</v>
      </c>
    </row>
    <row r="71" spans="1:20" x14ac:dyDescent="0.25">
      <c r="A71" s="3">
        <f t="shared" si="9"/>
        <v>8.1666666666666554</v>
      </c>
      <c r="B71" s="3">
        <f>AVERAGE('1B'!$J70:$J100) + Calibration!$C$11</f>
        <v>379.49442448320684</v>
      </c>
      <c r="C71" s="3">
        <v>385.53330064235411</v>
      </c>
      <c r="D71" s="3">
        <v>598.49571448803147</v>
      </c>
      <c r="E71" s="3">
        <f t="shared" si="5"/>
        <v>3.4200385978142414E-2</v>
      </c>
      <c r="G71" s="3">
        <f>AVERAGE('2B'!$J70:$J100) + Calibration!$C$11</f>
        <v>386.99126610590764</v>
      </c>
      <c r="H71" s="3">
        <v>390.21735283639418</v>
      </c>
      <c r="I71" s="3">
        <v>596.93660656706584</v>
      </c>
      <c r="J71" s="3">
        <f t="shared" si="6"/>
        <v>1.8270520619052266E-2</v>
      </c>
      <c r="L71" s="3">
        <f>AVERAGE('3B'!$J70:$J100) + Calibration!$C$11</f>
        <v>374.17457790926755</v>
      </c>
      <c r="M71" s="3">
        <v>400.36596344663758</v>
      </c>
      <c r="N71" s="3">
        <v>600.40915094459899</v>
      </c>
      <c r="O71" s="3">
        <f t="shared" si="7"/>
        <v>0.14833148934898496</v>
      </c>
      <c r="Q71" s="3">
        <f>AVERAGE('4B'!$J226:$J256) + Calibration!$C$11</f>
        <v>373.32430858584803</v>
      </c>
      <c r="R71" s="3">
        <v>423.08323796649051</v>
      </c>
      <c r="S71" s="3">
        <v>592.75534133664087</v>
      </c>
      <c r="T71" s="3">
        <f t="shared" si="8"/>
        <v>0.28180319414223709</v>
      </c>
    </row>
    <row r="72" spans="1:20" x14ac:dyDescent="0.25">
      <c r="A72" s="3">
        <f t="shared" si="9"/>
        <v>8.2499999999999893</v>
      </c>
      <c r="B72" s="3">
        <f>AVERAGE('1B'!$J71:$J101) + Calibration!$C$11</f>
        <v>380.30331628218204</v>
      </c>
      <c r="C72" s="3">
        <v>385.53330064235411</v>
      </c>
      <c r="D72" s="3">
        <v>595.80268863671006</v>
      </c>
      <c r="E72" s="3">
        <f t="shared" si="5"/>
        <v>2.9619332979133384E-2</v>
      </c>
      <c r="G72" s="3">
        <f>AVERAGE('2B'!$J71:$J101) + Calibration!$C$11</f>
        <v>385.61743642586634</v>
      </c>
      <c r="H72" s="3">
        <v>388.10948641264667</v>
      </c>
      <c r="I72" s="3">
        <v>593.88925926699653</v>
      </c>
      <c r="J72" s="3">
        <f t="shared" si="6"/>
        <v>1.4113399443638696E-2</v>
      </c>
      <c r="L72" s="3">
        <f>AVERAGE('3B'!$J71:$J101) + Calibration!$C$11</f>
        <v>374.60684207650797</v>
      </c>
      <c r="M72" s="3">
        <v>404.97194940521445</v>
      </c>
      <c r="N72" s="3">
        <v>592.33014425917679</v>
      </c>
      <c r="O72" s="3">
        <f t="shared" si="7"/>
        <v>0.17196881729996036</v>
      </c>
      <c r="Q72" s="3">
        <f>AVERAGE('4B'!$J227:$J257) + Calibration!$C$11</f>
        <v>372.26005138027153</v>
      </c>
      <c r="R72" s="3">
        <v>425.65942373678308</v>
      </c>
      <c r="S72" s="3">
        <v>600.76350782761779</v>
      </c>
      <c r="T72" s="3">
        <f t="shared" si="8"/>
        <v>0.30242036720970406</v>
      </c>
    </row>
    <row r="73" spans="1:20" x14ac:dyDescent="0.25">
      <c r="A73" s="3">
        <f t="shared" si="9"/>
        <v>8.3333333333333233</v>
      </c>
      <c r="B73" s="3">
        <f>AVERAGE('1B'!$J72:$J102) + Calibration!$C$11</f>
        <v>380.88965623267705</v>
      </c>
      <c r="C73" s="3">
        <v>385.14304753127249</v>
      </c>
      <c r="D73" s="3">
        <v>598.85003593677925</v>
      </c>
      <c r="E73" s="3">
        <f t="shared" si="5"/>
        <v>2.4088525794272505E-2</v>
      </c>
      <c r="G73" s="3">
        <f>AVERAGE('2B'!$J72:$J102) + Calibration!$C$11</f>
        <v>385.9184492138512</v>
      </c>
      <c r="H73" s="3">
        <v>388.10948641264667</v>
      </c>
      <c r="I73" s="3">
        <v>596.15704551972885</v>
      </c>
      <c r="J73" s="3">
        <f t="shared" si="6"/>
        <v>1.2408652854681878E-2</v>
      </c>
      <c r="L73" s="3">
        <f>AVERAGE('3B'!$J72:$J102) + Calibration!$C$11</f>
        <v>375.11614199545403</v>
      </c>
      <c r="M73" s="3">
        <v>410.9049052341984</v>
      </c>
      <c r="N73" s="3">
        <v>594.6688132274794</v>
      </c>
      <c r="O73" s="3">
        <f t="shared" si="7"/>
        <v>0.20268498379311825</v>
      </c>
      <c r="Q73" s="3">
        <f>AVERAGE('4B'!$J228:$J258) + Calibration!$C$11</f>
        <v>372.09028283847027</v>
      </c>
      <c r="R73" s="3">
        <v>425.26917062570146</v>
      </c>
      <c r="S73" s="3">
        <v>593.88925926699653</v>
      </c>
      <c r="T73" s="3">
        <f t="shared" si="8"/>
        <v>0.30117168166410124</v>
      </c>
    </row>
    <row r="74" spans="1:20" x14ac:dyDescent="0.25">
      <c r="A74" s="3">
        <f t="shared" si="9"/>
        <v>8.4166666666666572</v>
      </c>
      <c r="B74" s="3">
        <f>AVERAGE('1B'!$J73:$J103) + Calibration!$C$11</f>
        <v>380.45739063882223</v>
      </c>
      <c r="C74" s="3">
        <v>384.75279442019087</v>
      </c>
      <c r="D74" s="3">
        <v>591.975787376158</v>
      </c>
      <c r="E74" s="3">
        <f t="shared" si="5"/>
        <v>2.4326458000344848E-2</v>
      </c>
      <c r="G74" s="3">
        <f>AVERAGE('2B'!$J73:$J103) + Calibration!$C$11</f>
        <v>385.1323846721038</v>
      </c>
      <c r="H74" s="3">
        <v>388.10948641264667</v>
      </c>
      <c r="I74" s="3">
        <v>595.80268863671006</v>
      </c>
      <c r="J74" s="3">
        <f t="shared" si="6"/>
        <v>1.6860426665405156E-2</v>
      </c>
      <c r="L74" s="3">
        <f>AVERAGE('3B'!$J73:$J103) + Calibration!$C$11</f>
        <v>376.37299072021631</v>
      </c>
      <c r="M74" s="3">
        <v>413.4030247690273</v>
      </c>
      <c r="N74" s="3">
        <v>598.85003593677925</v>
      </c>
      <c r="O74" s="3">
        <f t="shared" si="7"/>
        <v>0.2097147588189526</v>
      </c>
      <c r="Q74" s="3">
        <f>AVERAGE('4B'!$J229:$J259) + Calibration!$C$11</f>
        <v>372.0446283240147</v>
      </c>
      <c r="R74" s="3">
        <v>423.08323796649051</v>
      </c>
      <c r="S74" s="3">
        <v>600.76350782761779</v>
      </c>
      <c r="T74" s="3">
        <f t="shared" si="8"/>
        <v>0.28905049607887601</v>
      </c>
    </row>
    <row r="75" spans="1:20" x14ac:dyDescent="0.25">
      <c r="A75" s="3">
        <f t="shared" si="9"/>
        <v>8.4999999999999911</v>
      </c>
      <c r="B75" s="3">
        <f>AVERAGE('1B'!$J74:$J104) + Calibration!$C$11</f>
        <v>380.10359026431524</v>
      </c>
      <c r="C75" s="3">
        <v>385.53330064235411</v>
      </c>
      <c r="D75" s="3">
        <v>593.88925926699653</v>
      </c>
      <c r="E75" s="3">
        <f t="shared" si="5"/>
        <v>3.0750455181494673E-2</v>
      </c>
      <c r="G75" s="3">
        <f>AVERAGE('2B'!$J74:$J104) + Calibration!$C$11</f>
        <v>384.8855818052113</v>
      </c>
      <c r="H75" s="3">
        <v>390.21735283639418</v>
      </c>
      <c r="I75" s="3">
        <v>592.33014425917679</v>
      </c>
      <c r="J75" s="3">
        <f t="shared" si="6"/>
        <v>3.0195788489108869E-2</v>
      </c>
      <c r="L75" s="3">
        <f>AVERAGE('3B'!$J74:$J104) + Calibration!$C$11</f>
        <v>377.24464927353495</v>
      </c>
      <c r="M75" s="3">
        <v>413.01277165794568</v>
      </c>
      <c r="N75" s="3">
        <v>591.975787376158</v>
      </c>
      <c r="O75" s="3">
        <f t="shared" si="7"/>
        <v>0.20256808701190843</v>
      </c>
      <c r="Q75" s="3">
        <f>AVERAGE('4B'!$J230:$J260) + Calibration!$C$11</f>
        <v>371.82921097421558</v>
      </c>
      <c r="R75" s="3">
        <v>423.08323796649051</v>
      </c>
      <c r="S75" s="3">
        <v>596.93660656706584</v>
      </c>
      <c r="T75" s="3">
        <f t="shared" si="8"/>
        <v>0.29027048408912165</v>
      </c>
    </row>
    <row r="76" spans="1:20" x14ac:dyDescent="0.25">
      <c r="A76" s="3">
        <f t="shared" si="9"/>
        <v>8.583333333333325</v>
      </c>
      <c r="B76" s="3">
        <f>AVERAGE('1B'!$J75:$J105) + Calibration!$C$11</f>
        <v>379.93382600235736</v>
      </c>
      <c r="C76" s="3">
        <v>387.64116706610162</v>
      </c>
      <c r="D76" s="3">
        <v>596.15704551972885</v>
      </c>
      <c r="E76" s="3">
        <f t="shared" si="5"/>
        <v>4.3649518933413865E-2</v>
      </c>
      <c r="G76" s="3">
        <f>AVERAGE('2B'!$J75:$J105) + Calibration!$C$11</f>
        <v>385.06248056585042</v>
      </c>
      <c r="H76" s="3">
        <v>390.21735283639418</v>
      </c>
      <c r="I76" s="3">
        <v>594.24357362889032</v>
      </c>
      <c r="J76" s="3">
        <f t="shared" si="6"/>
        <v>2.9193945475032686E-2</v>
      </c>
      <c r="L76" s="3">
        <f>AVERAGE('3B'!$J75:$J105) + Calibration!$C$11</f>
        <v>377.50714489897416</v>
      </c>
      <c r="M76" s="3">
        <v>413.01277165794568</v>
      </c>
      <c r="N76" s="3">
        <v>596.58224259719282</v>
      </c>
      <c r="O76" s="3">
        <f t="shared" si="7"/>
        <v>0.20108147733967718</v>
      </c>
      <c r="Q76" s="3">
        <f>AVERAGE('4B'!$J231:$J261) + Calibration!$C$11</f>
        <v>371.79782545712214</v>
      </c>
      <c r="R76" s="3">
        <v>423.55171344550649</v>
      </c>
      <c r="S76" s="3">
        <v>593.46401966840745</v>
      </c>
      <c r="T76" s="3">
        <f t="shared" si="8"/>
        <v>0.29310138151967519</v>
      </c>
    </row>
    <row r="77" spans="1:20" x14ac:dyDescent="0.25">
      <c r="A77" s="3">
        <f t="shared" si="9"/>
        <v>8.666666666666659</v>
      </c>
      <c r="B77" s="3">
        <f>AVERAGE('1B'!$J76:$J106) + Calibration!$C$11</f>
        <v>380.11785783506309</v>
      </c>
      <c r="C77" s="3">
        <v>388.10948641264667</v>
      </c>
      <c r="D77" s="3">
        <v>596.93660656706584</v>
      </c>
      <c r="E77" s="3">
        <f t="shared" si="5"/>
        <v>4.5259544117875437E-2</v>
      </c>
      <c r="G77" s="3">
        <f>AVERAGE('2B'!$J76:$J106) + Calibration!$C$11</f>
        <v>384.95405501720808</v>
      </c>
      <c r="H77" s="3">
        <v>390.60768401371115</v>
      </c>
      <c r="I77" s="3">
        <v>599.62958989726212</v>
      </c>
      <c r="J77" s="3">
        <f t="shared" si="6"/>
        <v>3.2018589015895042E-2</v>
      </c>
      <c r="L77" s="3">
        <f>AVERAGE('3B'!$J76:$J106) + Calibration!$C$11</f>
        <v>378.00788513144016</v>
      </c>
      <c r="M77" s="3">
        <v>415.51073506030389</v>
      </c>
      <c r="N77" s="3">
        <v>596.15704551972885</v>
      </c>
      <c r="O77" s="3">
        <f t="shared" si="7"/>
        <v>0.21239248976892494</v>
      </c>
      <c r="Q77" s="3">
        <f>AVERAGE('4B'!$J232:$J262) + Calibration!$C$11</f>
        <v>371.56671392216197</v>
      </c>
      <c r="R77" s="3">
        <v>423.55171344550649</v>
      </c>
      <c r="S77" s="3">
        <v>592.33014425917679</v>
      </c>
      <c r="T77" s="3">
        <f t="shared" si="8"/>
        <v>0.29441025149669342</v>
      </c>
    </row>
    <row r="78" spans="1:20" x14ac:dyDescent="0.25">
      <c r="A78" s="3">
        <f t="shared" si="9"/>
        <v>8.7499999999999929</v>
      </c>
      <c r="B78" s="3">
        <f>AVERAGE('1B'!$J77:$J107) + Calibration!$C$11</f>
        <v>379.97091797710402</v>
      </c>
      <c r="C78" s="3">
        <v>385.14304753127249</v>
      </c>
      <c r="D78" s="3">
        <v>597.7161605275486</v>
      </c>
      <c r="E78" s="3">
        <f t="shared" si="5"/>
        <v>2.9291679845691216E-2</v>
      </c>
      <c r="G78" s="3">
        <f>AVERAGE('2B'!$J77:$J107) + Calibration!$C$11</f>
        <v>384.45331478474202</v>
      </c>
      <c r="H78" s="3">
        <v>390.60768401371115</v>
      </c>
      <c r="I78" s="3">
        <v>597.29092092895939</v>
      </c>
      <c r="J78" s="3">
        <f t="shared" si="6"/>
        <v>3.4854465886657401E-2</v>
      </c>
      <c r="L78" s="3">
        <f>AVERAGE('3B'!$J77:$J107) + Calibration!$C$11</f>
        <v>379.38884931016253</v>
      </c>
      <c r="M78" s="3">
        <v>418.47733007414922</v>
      </c>
      <c r="N78" s="3">
        <v>594.24357362889032</v>
      </c>
      <c r="O78" s="3">
        <f t="shared" si="7"/>
        <v>0.22137250279633358</v>
      </c>
      <c r="Q78" s="3">
        <f>AVERAGE('4B'!$J233:$J263) + Calibration!$C$11</f>
        <v>371.55245063125744</v>
      </c>
      <c r="R78" s="3">
        <v>421.44384702175876</v>
      </c>
      <c r="S78" s="3">
        <v>595.02313467622719</v>
      </c>
      <c r="T78" s="3">
        <f t="shared" si="8"/>
        <v>0.28255340374202831</v>
      </c>
    </row>
    <row r="79" spans="1:20" x14ac:dyDescent="0.25">
      <c r="A79" s="3">
        <f t="shared" si="9"/>
        <v>8.8333333333333268</v>
      </c>
      <c r="B79" s="3">
        <f>AVERAGE('1B'!$J78:$J108) + Calibration!$C$11</f>
        <v>379.83966945107727</v>
      </c>
      <c r="C79" s="3">
        <v>385.14304753127249</v>
      </c>
      <c r="D79" s="3">
        <v>595.37749155924598</v>
      </c>
      <c r="E79" s="3">
        <f t="shared" si="5"/>
        <v>3.0034988721528641E-2</v>
      </c>
      <c r="G79" s="3">
        <f>AVERAGE('2B'!$J78:$J108) + Calibration!$C$11</f>
        <v>384.27641745071736</v>
      </c>
      <c r="H79" s="3">
        <v>390.60768401371115</v>
      </c>
      <c r="I79" s="3">
        <v>595.80268863671006</v>
      </c>
      <c r="J79" s="3">
        <f t="shared" si="6"/>
        <v>3.5856300821289017E-2</v>
      </c>
      <c r="L79" s="3">
        <f>AVERAGE('3B'!$J78:$J108) + Calibration!$C$11</f>
        <v>380.1606448545478</v>
      </c>
      <c r="M79" s="3">
        <v>423.55171344550649</v>
      </c>
      <c r="N79" s="3">
        <v>594.24357362889032</v>
      </c>
      <c r="O79" s="3">
        <f t="shared" si="7"/>
        <v>0.24573964670015527</v>
      </c>
      <c r="Q79" s="3">
        <f>AVERAGE('4B'!$J234:$J264) + Calibration!$C$11</f>
        <v>371.33703185484393</v>
      </c>
      <c r="R79" s="3">
        <v>420.97544960897835</v>
      </c>
      <c r="S79" s="3">
        <v>589.2827969591076</v>
      </c>
      <c r="T79" s="3">
        <f t="shared" si="8"/>
        <v>0.28112069229374559</v>
      </c>
    </row>
    <row r="80" spans="1:20" x14ac:dyDescent="0.25">
      <c r="A80" s="3">
        <f t="shared" si="9"/>
        <v>8.9166666666666607</v>
      </c>
      <c r="B80" s="3">
        <f>AVERAGE('1B'!$J79:$J109) + Calibration!$C$11</f>
        <v>379.46304181934238</v>
      </c>
      <c r="C80" s="3">
        <v>385.14304753127249</v>
      </c>
      <c r="D80" s="3">
        <v>598.49571448803147</v>
      </c>
      <c r="E80" s="3">
        <f t="shared" si="5"/>
        <v>3.2167970096855576E-2</v>
      </c>
      <c r="G80" s="3">
        <f>AVERAGE('2B'!$J79:$J109) + Calibration!$C$11</f>
        <v>384.41480047542518</v>
      </c>
      <c r="H80" s="3">
        <v>392.71555043745889</v>
      </c>
      <c r="I80" s="3">
        <v>595.80268863671006</v>
      </c>
      <c r="J80" s="3">
        <f t="shared" si="6"/>
        <v>4.7010212683296852E-2</v>
      </c>
      <c r="L80" s="3">
        <f>AVERAGE('3B'!$J79:$J109) + Calibration!$C$11</f>
        <v>379.98231805288094</v>
      </c>
      <c r="M80" s="3">
        <v>423.08323796649051</v>
      </c>
      <c r="N80" s="3">
        <v>594.24357362889032</v>
      </c>
      <c r="O80" s="3">
        <f t="shared" si="7"/>
        <v>0.24409642758208203</v>
      </c>
      <c r="Q80" s="3">
        <f>AVERAGE('4B'!$J235:$J265) + Calibration!$C$11</f>
        <v>372.03750238502005</v>
      </c>
      <c r="R80" s="3">
        <v>418.47733007414922</v>
      </c>
      <c r="S80" s="3">
        <v>590.41667236833825</v>
      </c>
      <c r="T80" s="3">
        <f t="shared" si="8"/>
        <v>0.26300589544643316</v>
      </c>
    </row>
    <row r="81" spans="1:20" x14ac:dyDescent="0.25">
      <c r="A81" s="3">
        <f t="shared" si="9"/>
        <v>8.9999999999999947</v>
      </c>
      <c r="B81" s="3">
        <f>AVERAGE('1B'!$J80:$J110) + Calibration!$C$11</f>
        <v>379.01650865473994</v>
      </c>
      <c r="C81" s="3">
        <v>385.53330064235411</v>
      </c>
      <c r="D81" s="3">
        <v>599.98395386713503</v>
      </c>
      <c r="E81" s="3">
        <f t="shared" si="5"/>
        <v>3.6906999819506542E-2</v>
      </c>
      <c r="G81" s="3">
        <f>AVERAGE('2B'!$J80:$J110) + Calibration!$C$11</f>
        <v>384.63878179154756</v>
      </c>
      <c r="H81" s="3">
        <v>392.71555043745889</v>
      </c>
      <c r="I81" s="3">
        <v>596.93660656706584</v>
      </c>
      <c r="J81" s="3">
        <f t="shared" si="6"/>
        <v>4.5741723768902669E-2</v>
      </c>
      <c r="L81" s="3">
        <f>AVERAGE('3B'!$J80:$J110) + Calibration!$C$11</f>
        <v>379.32607399613255</v>
      </c>
      <c r="M81" s="3">
        <v>422.69298485540889</v>
      </c>
      <c r="N81" s="3">
        <v>594.24357362889032</v>
      </c>
      <c r="O81" s="3">
        <f t="shared" si="7"/>
        <v>0.24560283254366005</v>
      </c>
      <c r="Q81" s="3">
        <f>AVERAGE('4B'!$J236:$J266) + Calibration!$C$11</f>
        <v>372.17588540972804</v>
      </c>
      <c r="R81" s="3">
        <v>420.58511843166116</v>
      </c>
      <c r="S81" s="3">
        <v>597.7161605275486</v>
      </c>
      <c r="T81" s="3">
        <f t="shared" si="8"/>
        <v>0.27415936519051509</v>
      </c>
    </row>
    <row r="82" spans="1:20" x14ac:dyDescent="0.25">
      <c r="A82" s="3">
        <f t="shared" si="9"/>
        <v>9.0833333333333286</v>
      </c>
      <c r="B82" s="3">
        <f>AVERAGE('1B'!$J81:$J111) + Calibration!$C$11</f>
        <v>378.4230356321782</v>
      </c>
      <c r="C82" s="3">
        <v>385.14304753127249</v>
      </c>
      <c r="D82" s="3">
        <v>593.10970530651377</v>
      </c>
      <c r="E82" s="3">
        <f t="shared" si="5"/>
        <v>3.8057909231771332E-2</v>
      </c>
      <c r="G82" s="3">
        <f>AVERAGE('2B'!$J81:$J111) + Calibration!$C$11</f>
        <v>384.60026605561632</v>
      </c>
      <c r="H82" s="3">
        <v>393.18386978400395</v>
      </c>
      <c r="I82" s="3">
        <v>595.02313467622719</v>
      </c>
      <c r="J82" s="3">
        <f t="shared" si="6"/>
        <v>4.8612118026234288E-2</v>
      </c>
      <c r="L82" s="3">
        <f>AVERAGE('3B'!$J81:$J111) + Calibration!$C$11</f>
        <v>379.39597524915717</v>
      </c>
      <c r="M82" s="3">
        <v>420.58511843166116</v>
      </c>
      <c r="N82" s="3">
        <v>598.07048197629649</v>
      </c>
      <c r="O82" s="3">
        <f t="shared" si="7"/>
        <v>0.2332693298929194</v>
      </c>
      <c r="Q82" s="3">
        <f>AVERAGE('4B'!$J237:$J267) + Calibration!$C$11</f>
        <v>373.25583252062233</v>
      </c>
      <c r="R82" s="3">
        <v>420.19478725434419</v>
      </c>
      <c r="S82" s="3">
        <v>594.6688132274794</v>
      </c>
      <c r="T82" s="3">
        <f t="shared" si="8"/>
        <v>0.26583263623848302</v>
      </c>
    </row>
    <row r="83" spans="1:20" x14ac:dyDescent="0.25">
      <c r="A83" s="3">
        <f t="shared" si="9"/>
        <v>9.1666666666666625</v>
      </c>
      <c r="B83" s="3">
        <f>AVERAGE('1B'!$J82:$J112) + Calibration!$C$11</f>
        <v>378.5072044559505</v>
      </c>
      <c r="C83" s="3">
        <v>385.53330064235411</v>
      </c>
      <c r="D83" s="3">
        <v>593.88925926699653</v>
      </c>
      <c r="E83" s="3">
        <f t="shared" si="5"/>
        <v>3.9791377594418045E-2</v>
      </c>
      <c r="G83" s="3">
        <f>AVERAGE('2B'!$J82:$J112) + Calibration!$C$11</f>
        <v>385.18660600611128</v>
      </c>
      <c r="H83" s="3">
        <v>392.71555043745889</v>
      </c>
      <c r="I83" s="3">
        <v>600.76350782761779</v>
      </c>
      <c r="J83" s="3">
        <f t="shared" si="6"/>
        <v>4.2639192918378074E-2</v>
      </c>
      <c r="L83" s="3">
        <f>AVERAGE('3B'!$J82:$J112) + Calibration!$C$11</f>
        <v>379.99087345951773</v>
      </c>
      <c r="M83" s="3">
        <v>417.61860148405162</v>
      </c>
      <c r="N83" s="3">
        <v>601.89738323684844</v>
      </c>
      <c r="O83" s="3">
        <f t="shared" si="7"/>
        <v>0.21309972054491394</v>
      </c>
      <c r="Q83" s="3">
        <f>AVERAGE('4B'!$J238:$J268) + Calibration!$C$11</f>
        <v>374.05901928855855</v>
      </c>
      <c r="R83" s="3">
        <v>423.08323796649051</v>
      </c>
      <c r="S83" s="3">
        <v>596.93660656706584</v>
      </c>
      <c r="T83" s="3">
        <f t="shared" si="8"/>
        <v>0.27764225608807441</v>
      </c>
    </row>
    <row r="84" spans="1:20" x14ac:dyDescent="0.25">
      <c r="A84" s="3">
        <f t="shared" si="9"/>
        <v>9.2499999999999964</v>
      </c>
      <c r="B84" s="3">
        <f>AVERAGE('1B'!$J83:$J113) + Calibration!$C$11</f>
        <v>378.83104307454869</v>
      </c>
      <c r="C84" s="3">
        <v>385.14304753127249</v>
      </c>
      <c r="D84" s="3">
        <v>598.85003593677925</v>
      </c>
      <c r="E84" s="3">
        <f t="shared" si="5"/>
        <v>3.5747212399565409E-2</v>
      </c>
      <c r="G84" s="3">
        <f>AVERAGE('2B'!$J83:$J113) + Calibration!$C$11</f>
        <v>385.89563622276745</v>
      </c>
      <c r="H84" s="3">
        <v>392.32514119390635</v>
      </c>
      <c r="I84" s="3">
        <v>597.29092092895939</v>
      </c>
      <c r="J84" s="3">
        <f t="shared" si="6"/>
        <v>3.6412661208205008E-2</v>
      </c>
      <c r="L84" s="3">
        <f>AVERAGE('3B'!$J83:$J113) + Calibration!$C$11</f>
        <v>380.28333084086574</v>
      </c>
      <c r="M84" s="3">
        <v>415.97921053931987</v>
      </c>
      <c r="N84" s="3">
        <v>600.40915094459899</v>
      </c>
      <c r="O84" s="3">
        <f t="shared" si="7"/>
        <v>0.20215895000053402</v>
      </c>
      <c r="Q84" s="3">
        <f>AVERAGE('4B'!$J239:$J269) + Calibration!$C$11</f>
        <v>375.17605694758521</v>
      </c>
      <c r="R84" s="3">
        <v>420.97544960897835</v>
      </c>
      <c r="S84" s="3">
        <v>599.20439281979793</v>
      </c>
      <c r="T84" s="3">
        <f t="shared" si="8"/>
        <v>0.25937887535771725</v>
      </c>
    </row>
    <row r="85" spans="1:20" x14ac:dyDescent="0.25">
      <c r="A85" s="3">
        <f t="shared" si="9"/>
        <v>9.3333333333333304</v>
      </c>
      <c r="B85" s="3">
        <f>AVERAGE('1B'!$J84:$J114) + Calibration!$C$11</f>
        <v>378.73831028445306</v>
      </c>
      <c r="C85" s="3">
        <v>385.53330064235411</v>
      </c>
      <c r="D85" s="3">
        <v>594.6688132274794</v>
      </c>
      <c r="E85" s="3">
        <f t="shared" si="5"/>
        <v>3.84825399351768E-2</v>
      </c>
      <c r="G85" s="3">
        <f>AVERAGE('2B'!$J84:$J114) + Calibration!$C$11</f>
        <v>385.65739018912615</v>
      </c>
      <c r="H85" s="3">
        <v>392.71555043745889</v>
      </c>
      <c r="I85" s="3">
        <v>602.6769371973312</v>
      </c>
      <c r="J85" s="3">
        <f t="shared" si="6"/>
        <v>3.9972968219081279E-2</v>
      </c>
      <c r="L85" s="3">
        <f>AVERAGE('3B'!$J84:$J114) + Calibration!$C$11</f>
        <v>380.62999671669161</v>
      </c>
      <c r="M85" s="3">
        <v>413.87150024804328</v>
      </c>
      <c r="N85" s="3">
        <v>599.62958989726212</v>
      </c>
      <c r="O85" s="3">
        <f t="shared" si="7"/>
        <v>0.18825891131149577</v>
      </c>
      <c r="Q85" s="3">
        <f>AVERAGE('4B'!$J240:$J270) + Calibration!$C$11</f>
        <v>375.84799518949472</v>
      </c>
      <c r="R85" s="3">
        <v>420.58511843166116</v>
      </c>
      <c r="S85" s="3">
        <v>603.45649115781407</v>
      </c>
      <c r="T85" s="3">
        <f t="shared" si="8"/>
        <v>0.25336285131733344</v>
      </c>
    </row>
    <row r="86" spans="1:20" x14ac:dyDescent="0.25">
      <c r="A86" s="3">
        <f t="shared" si="9"/>
        <v>9.4166666666666643</v>
      </c>
      <c r="B86" s="3">
        <f>AVERAGE('1B'!$J85:$J115) + Calibration!$C$11</f>
        <v>378.61562001829185</v>
      </c>
      <c r="C86" s="3">
        <v>382.1766086498983</v>
      </c>
      <c r="D86" s="3">
        <v>593.88925926699653</v>
      </c>
      <c r="E86" s="3">
        <f t="shared" si="5"/>
        <v>2.0167193771682679E-2</v>
      </c>
      <c r="G86" s="3">
        <f>AVERAGE('2B'!$J85:$J115) + Calibration!$C$11</f>
        <v>385.98123308756755</v>
      </c>
      <c r="H86" s="3">
        <v>392.71555043745889</v>
      </c>
      <c r="I86" s="3">
        <v>601.89738323684844</v>
      </c>
      <c r="J86" s="3">
        <f t="shared" si="6"/>
        <v>3.8138926282950542E-2</v>
      </c>
      <c r="L86" s="3">
        <f>AVERAGE('3B'!$J85:$J115) + Calibration!$C$11</f>
        <v>380.39888232850257</v>
      </c>
      <c r="M86" s="3">
        <v>407.46991280757265</v>
      </c>
      <c r="N86" s="3">
        <v>599.62958989726212</v>
      </c>
      <c r="O86" s="3">
        <f t="shared" si="7"/>
        <v>0.15331324352592621</v>
      </c>
      <c r="Q86" s="3">
        <f>AVERAGE('4B'!$J241:$J271) + Calibration!$C$11</f>
        <v>376.90511504316123</v>
      </c>
      <c r="R86" s="3">
        <v>423.08323796649051</v>
      </c>
      <c r="S86" s="3">
        <v>595.37749155924598</v>
      </c>
      <c r="T86" s="3">
        <f t="shared" si="8"/>
        <v>0.26152376470442112</v>
      </c>
    </row>
    <row r="87" spans="1:20" x14ac:dyDescent="0.25">
      <c r="A87" s="3">
        <f t="shared" si="9"/>
        <v>9.4999999999999982</v>
      </c>
      <c r="B87" s="3">
        <f>AVERAGE('1B'!$J86:$J116) + Calibration!$C$11</f>
        <v>379.04645614450448</v>
      </c>
      <c r="C87" s="3">
        <v>382.1766086498983</v>
      </c>
      <c r="D87" s="3">
        <v>594.6688132274794</v>
      </c>
      <c r="E87" s="3">
        <f t="shared" si="5"/>
        <v>1.7727209671747082E-2</v>
      </c>
      <c r="G87" s="3">
        <f>AVERAGE('2B'!$J86:$J116) + Calibration!$C$11</f>
        <v>386.01119056363319</v>
      </c>
      <c r="H87" s="3">
        <v>393.18386978400395</v>
      </c>
      <c r="I87" s="3">
        <v>596.93660656706584</v>
      </c>
      <c r="J87" s="3">
        <f t="shared" si="6"/>
        <v>4.0621531452090714E-2</v>
      </c>
      <c r="L87" s="3">
        <f>AVERAGE('3B'!$J86:$J116) + Calibration!$C$11</f>
        <v>380.89249376874523</v>
      </c>
      <c r="M87" s="3">
        <v>408.32871946390583</v>
      </c>
      <c r="N87" s="3">
        <v>603.45649115781407</v>
      </c>
      <c r="O87" s="3">
        <f t="shared" si="7"/>
        <v>0.15538147890921819</v>
      </c>
      <c r="Q87" s="3">
        <f>AVERAGE('4B'!$J242:$J272) + Calibration!$C$11</f>
        <v>377.29743543344262</v>
      </c>
      <c r="R87" s="3">
        <v>423.55171344550649</v>
      </c>
      <c r="S87" s="3">
        <v>599.20439281979793</v>
      </c>
      <c r="T87" s="3">
        <f t="shared" si="8"/>
        <v>0.26195505909766309</v>
      </c>
    </row>
    <row r="88" spans="1:20" x14ac:dyDescent="0.25">
      <c r="A88" s="3">
        <f t="shared" si="9"/>
        <v>9.5833333333333321</v>
      </c>
      <c r="B88" s="3">
        <f>AVERAGE('1B'!$J87:$J117) + Calibration!$C$11</f>
        <v>378.97655061163664</v>
      </c>
      <c r="C88" s="3">
        <v>385.14304753127249</v>
      </c>
      <c r="D88" s="3">
        <v>598.49571448803147</v>
      </c>
      <c r="E88" s="3">
        <f t="shared" si="5"/>
        <v>3.4923149477924118E-2</v>
      </c>
      <c r="G88" s="3">
        <f>AVERAGE('2B'!$J87:$J117) + Calibration!$C$11</f>
        <v>385.41058589561931</v>
      </c>
      <c r="H88" s="3">
        <v>392.71555043745889</v>
      </c>
      <c r="I88" s="3">
        <v>598.07048197629649</v>
      </c>
      <c r="J88" s="3">
        <f t="shared" si="6"/>
        <v>4.1370712083427824E-2</v>
      </c>
      <c r="L88" s="3">
        <f>AVERAGE('3B'!$J87:$J117) + Calibration!$C$11</f>
        <v>380.48305685873265</v>
      </c>
      <c r="M88" s="3">
        <v>405.36220251629584</v>
      </c>
      <c r="N88" s="3">
        <v>601.54306178810066</v>
      </c>
      <c r="O88" s="3">
        <f t="shared" si="7"/>
        <v>0.14089979027078392</v>
      </c>
      <c r="Q88" s="3">
        <f>AVERAGE('4B'!$J243:$J273) + Calibration!$C$11</f>
        <v>377.59845250127069</v>
      </c>
      <c r="R88" s="3">
        <v>425.65942373678308</v>
      </c>
      <c r="S88" s="3">
        <v>601.89738323684844</v>
      </c>
      <c r="T88" s="3">
        <f t="shared" si="8"/>
        <v>0.27218703007332867</v>
      </c>
    </row>
    <row r="89" spans="1:20" x14ac:dyDescent="0.25">
      <c r="A89" s="3">
        <f t="shared" si="9"/>
        <v>9.6666666666666661</v>
      </c>
      <c r="B89" s="3">
        <f>AVERAGE('1B'!$J88:$J118) + Calibration!$C$11</f>
        <v>378.62275023712959</v>
      </c>
      <c r="C89" s="3">
        <v>384.75279442019087</v>
      </c>
      <c r="D89" s="3">
        <v>596.58224259719282</v>
      </c>
      <c r="E89" s="3">
        <f t="shared" si="5"/>
        <v>3.4716704167910339E-2</v>
      </c>
      <c r="G89" s="3">
        <f>AVERAGE('2B'!$J88:$J118) + Calibration!$C$11</f>
        <v>385.74869351157963</v>
      </c>
      <c r="H89" s="3">
        <v>392.71555043745889</v>
      </c>
      <c r="I89" s="3">
        <v>597.7161605275486</v>
      </c>
      <c r="J89" s="3">
        <f t="shared" si="6"/>
        <v>3.945588378371559E-2</v>
      </c>
      <c r="L89" s="3">
        <f>AVERAGE('3B'!$J88:$J118) + Calibration!$C$11</f>
        <v>380.3047314836802</v>
      </c>
      <c r="M89" s="3">
        <v>403.25449222501925</v>
      </c>
      <c r="N89" s="3">
        <v>604.59040908816974</v>
      </c>
      <c r="O89" s="3">
        <f t="shared" si="7"/>
        <v>0.12997297092620752</v>
      </c>
      <c r="Q89" s="3">
        <f>AVERAGE('4B'!$J244:$J274) + Calibration!$C$11</f>
        <v>377.78391380161861</v>
      </c>
      <c r="R89" s="3">
        <v>425.65942373678308</v>
      </c>
      <c r="S89" s="3">
        <v>599.62958989726212</v>
      </c>
      <c r="T89" s="3">
        <f t="shared" si="8"/>
        <v>0.27113669423454856</v>
      </c>
    </row>
    <row r="90" spans="1:20" x14ac:dyDescent="0.25">
      <c r="A90" s="3">
        <f t="shared" si="9"/>
        <v>9.75</v>
      </c>
      <c r="B90" s="3">
        <f>AVERAGE('1B'!$J89:$J119) + Calibration!$C$11</f>
        <v>379.40168028019593</v>
      </c>
      <c r="C90" s="3">
        <v>382.64492799644313</v>
      </c>
      <c r="D90" s="3">
        <v>593.46401966840745</v>
      </c>
      <c r="E90" s="3">
        <f t="shared" si="5"/>
        <v>1.8367709619341793E-2</v>
      </c>
      <c r="G90" s="3">
        <f>AVERAGE('2B'!$J89:$J119) + Calibration!$C$11</f>
        <v>385.02397053637679</v>
      </c>
      <c r="H90" s="3">
        <v>392.71555043745889</v>
      </c>
      <c r="I90" s="3">
        <v>596.93660656706584</v>
      </c>
      <c r="J90" s="3">
        <f t="shared" si="6"/>
        <v>4.3560257648316371E-2</v>
      </c>
      <c r="L90" s="3">
        <f>AVERAGE('3B'!$J89:$J119) + Calibration!$C$11</f>
        <v>380.87537867562844</v>
      </c>
      <c r="M90" s="3">
        <v>403.72281157156431</v>
      </c>
      <c r="N90" s="3">
        <v>606.14952409598959</v>
      </c>
      <c r="O90" s="3">
        <f t="shared" si="7"/>
        <v>0.12939345054578055</v>
      </c>
      <c r="Q90" s="3">
        <f>AVERAGE('4B'!$J245:$J275) + Calibration!$C$11</f>
        <v>377.22040110835138</v>
      </c>
      <c r="R90" s="3">
        <v>425.65942373678308</v>
      </c>
      <c r="S90" s="3">
        <v>594.24357362889032</v>
      </c>
      <c r="T90" s="3">
        <f t="shared" si="8"/>
        <v>0.27432807473406906</v>
      </c>
    </row>
    <row r="91" spans="1:20" x14ac:dyDescent="0.25">
      <c r="A91" s="3">
        <f t="shared" si="9"/>
        <v>9.8333333333333339</v>
      </c>
      <c r="B91" s="3">
        <f>AVERAGE('1B'!$J90:$J120) + Calibration!$C$11</f>
        <v>379.81825168888963</v>
      </c>
      <c r="C91" s="3">
        <v>383.0353372399959</v>
      </c>
      <c r="D91" s="3">
        <v>600.40915094459899</v>
      </c>
      <c r="E91" s="3">
        <f t="shared" si="5"/>
        <v>1.821954361588957E-2</v>
      </c>
      <c r="G91" s="3">
        <f>AVERAGE('2B'!$J90:$J120) + Calibration!$C$11</f>
        <v>385.3007351591782</v>
      </c>
      <c r="H91" s="3">
        <v>393.18386978400395</v>
      </c>
      <c r="I91" s="3">
        <v>594.24357362889032</v>
      </c>
      <c r="J91" s="3">
        <f t="shared" si="6"/>
        <v>4.4645102794220862E-2</v>
      </c>
      <c r="L91" s="3">
        <f>AVERAGE('3B'!$J90:$J120) + Calibration!$C$11</f>
        <v>381.14643398754765</v>
      </c>
      <c r="M91" s="3">
        <v>400.36596344663758</v>
      </c>
      <c r="N91" s="3">
        <v>604.59040908816974</v>
      </c>
      <c r="O91" s="3">
        <f t="shared" si="7"/>
        <v>0.10884729351892722</v>
      </c>
      <c r="Q91" s="3">
        <f>AVERAGE('4B'!$J246:$J276) + Calibration!$C$11</f>
        <v>377.15763007416462</v>
      </c>
      <c r="R91" s="3">
        <v>423.08323796649051</v>
      </c>
      <c r="S91" s="3">
        <v>597.7161605275486</v>
      </c>
      <c r="T91" s="3">
        <f t="shared" si="8"/>
        <v>0.26009367882453155</v>
      </c>
    </row>
    <row r="92" spans="1:20" x14ac:dyDescent="0.25">
      <c r="A92" s="3">
        <f t="shared" si="9"/>
        <v>9.9166666666666679</v>
      </c>
      <c r="B92" s="3">
        <f>AVERAGE('1B'!$J91:$J121) + Calibration!$C$11</f>
        <v>379.24047142487473</v>
      </c>
      <c r="C92" s="3">
        <v>385.14304753127249</v>
      </c>
      <c r="D92" s="3">
        <v>599.62958989726212</v>
      </c>
      <c r="E92" s="3">
        <f t="shared" si="5"/>
        <v>3.3428468440834865E-2</v>
      </c>
      <c r="G92" s="3">
        <f>AVERAGE('2B'!$J91:$J121) + Calibration!$C$11</f>
        <v>385.57892496977848</v>
      </c>
      <c r="H92" s="3">
        <v>393.57427902755626</v>
      </c>
      <c r="I92" s="3">
        <v>598.07048197629649</v>
      </c>
      <c r="J92" s="3">
        <f t="shared" si="6"/>
        <v>4.5280642888116361E-2</v>
      </c>
      <c r="L92" s="3">
        <f>AVERAGE('3B'!$J91:$J121) + Calibration!$C$11</f>
        <v>381.60152541201575</v>
      </c>
      <c r="M92" s="3">
        <v>400.36596344663758</v>
      </c>
      <c r="N92" s="3">
        <v>604.94473053691763</v>
      </c>
      <c r="O92" s="3">
        <f t="shared" si="7"/>
        <v>0.10626994270695937</v>
      </c>
      <c r="Q92" s="3">
        <f>AVERAGE('4B'!$J247:$J277) + Calibration!$C$11</f>
        <v>377.20328030877698</v>
      </c>
      <c r="R92" s="3">
        <v>423.08323796649051</v>
      </c>
      <c r="S92" s="3">
        <v>597.29092092895939</v>
      </c>
      <c r="T92" s="3">
        <f t="shared" si="8"/>
        <v>0.25983514468629276</v>
      </c>
    </row>
    <row r="93" spans="1:20" x14ac:dyDescent="0.25">
      <c r="B93" s="3">
        <f>AVERAGE(B2:B92)</f>
        <v>379.34861987744438</v>
      </c>
      <c r="D93" s="3">
        <f>AVERAGE(D2:D92)</f>
        <v>597.80670359400244</v>
      </c>
      <c r="G93" s="3">
        <f>AVERAGE(G2:G92)</f>
        <v>382.89657027937818</v>
      </c>
      <c r="I93" s="3">
        <f>AVERAGE(I2:I92)</f>
        <v>594.90109180280081</v>
      </c>
      <c r="L93" s="3">
        <f>AVERAGE(L2:L92)</f>
        <v>374.8036027336554</v>
      </c>
      <c r="N93" s="3">
        <f>AVERAGE(N2:N92)</f>
        <v>598.03820419021986</v>
      </c>
      <c r="Q93" s="3">
        <f>AVERAGE(Q2:Q92)</f>
        <v>373.79252486291887</v>
      </c>
      <c r="S93" s="3">
        <f>AVERAGE(S2:S92)</f>
        <v>592.45140277533028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41.412439498615868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2011-02-25T04:51:52Z</dcterms:created>
  <dcterms:modified xsi:type="dcterms:W3CDTF">2011-02-25T04:53:59Z</dcterms:modified>
</cp:coreProperties>
</file>